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L_NS3300.KL.0041\"/>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1">#REF!</definedName>
    <definedName name="й" localSheetId="8">#REF!</definedName>
    <definedName name="й">#REF!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G53" i="35" l="1"/>
  <c r="H53" i="35"/>
  <c r="G52" i="35"/>
  <c r="C42" i="35" l="1"/>
  <c r="D42" i="35" s="1"/>
  <c r="C40" i="35"/>
  <c r="D40" i="35" s="1"/>
  <c r="C43" i="35" s="1"/>
  <c r="D43" i="35" s="1"/>
  <c r="C44" i="35" s="1"/>
  <c r="D44" i="35" s="1"/>
  <c r="C47" i="35" s="1"/>
  <c r="D47" i="35" s="1"/>
  <c r="D39" i="35"/>
  <c r="C39" i="35"/>
  <c r="D37" i="35"/>
  <c r="C37" i="35"/>
  <c r="D35" i="35"/>
  <c r="C30" i="35"/>
  <c r="D26" i="35"/>
  <c r="C52" i="35" l="1"/>
  <c r="D52" i="35" s="1"/>
  <c r="C49" i="35"/>
  <c r="D49" i="35" s="1"/>
  <c r="C50" i="35" s="1"/>
  <c r="D50" i="35" s="1"/>
  <c r="C53" i="35" s="1"/>
  <c r="D53" i="35" s="1"/>
  <c r="G39" i="35" l="1"/>
  <c r="G37" i="35"/>
  <c r="H37" i="35" s="1"/>
  <c r="G40" i="35" s="1"/>
  <c r="H40" i="35" s="1"/>
  <c r="G42" i="35" s="1"/>
  <c r="H42" i="35" s="1"/>
  <c r="G43" i="35" s="1"/>
  <c r="H43" i="35" s="1"/>
  <c r="G44" i="35" s="1"/>
  <c r="H44" i="35" s="1"/>
  <c r="G47" i="35" s="1"/>
  <c r="H47" i="35" s="1"/>
  <c r="G49" i="35" s="1"/>
  <c r="H49" i="35" s="1"/>
  <c r="G50" i="35" s="1"/>
  <c r="H32" i="35"/>
  <c r="G32" i="35"/>
  <c r="G30" i="35"/>
  <c r="G31" i="35"/>
  <c r="B89" i="36" l="1"/>
  <c r="B27" i="36" l="1"/>
  <c r="B26" i="36" l="1"/>
  <c r="B22" i="36"/>
  <c r="H26" i="35"/>
  <c r="B25" i="36" l="1"/>
  <c r="B21" i="36"/>
  <c r="E9" i="14" l="1"/>
  <c r="E12" i="14"/>
  <c r="E15" i="14"/>
  <c r="A5" i="36" l="1"/>
  <c r="A9" i="36"/>
  <c r="A15" i="36"/>
  <c r="A12" i="36"/>
  <c r="A5" i="35" l="1"/>
  <c r="A5" i="14"/>
  <c r="A15" i="35" l="1"/>
  <c r="A12" i="35"/>
  <c r="A15" i="5" l="1"/>
  <c r="A12" i="5"/>
  <c r="A14" i="27"/>
  <c r="A11" i="27"/>
  <c r="A15" i="34"/>
  <c r="A12" i="34"/>
  <c r="A15" i="10"/>
  <c r="A12" i="10"/>
  <c r="A14" i="17"/>
  <c r="A11" i="17"/>
  <c r="A13" i="13"/>
  <c r="A11" i="33" l="1"/>
  <c r="S22" i="33" l="1"/>
  <c r="A8" i="27" l="1"/>
  <c r="C27" i="6" l="1"/>
  <c r="A15" i="6" l="1"/>
  <c r="A9" i="5" l="1"/>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alcChain>
</file>

<file path=xl/sharedStrings.xml><?xml version="1.0" encoding="utf-8"?>
<sst xmlns="http://schemas.openxmlformats.org/spreadsheetml/2006/main" count="1018" uniqueCount="570">
  <si>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</si>
  <si>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</si>
  <si>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</si>
  <si>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</si>
  <si>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</si>
  <si>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</si>
  <si>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</si>
  <si>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</si>
  <si>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</si>
  <si>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</si>
  <si>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</si>
  <si>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</si>
  <si>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</si>
  <si>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</si>
  <si>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</si>
  <si>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</si>
  <si>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</si>
  <si>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</si>
  <si>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</si>
  <si>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</si>
  <si>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</si>
  <si>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</si>
  <si>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</si>
  <si>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</si>
  <si>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</si>
  <si>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</si>
  <si>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</si>
  <si>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</si>
  <si>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</si>
  <si>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</si>
  <si>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</si>
  <si>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</si>
  <si>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</si>
  <si>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</si>
  <si>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</si>
  <si>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</si>
  <si>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</si>
  <si>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</si>
  <si>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</si>
  <si>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</si>
  <si>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</si>
  <si>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</si>
  <si>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</si>
  <si>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</si>
  <si>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</si>
  <si>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</si>
  <si>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</si>
  <si>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</si>
  <si>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</si>
  <si>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</si>
  <si>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</si>
  <si>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</si>
  <si>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</si>
  <si>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</si>
  <si>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</si>
  <si>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</si>
  <si>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</si>
  <si>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</si>
  <si>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</si>
  <si>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</si>
  <si>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</si>
  <si>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</si>
  <si>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</si>
  <si>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</si>
  <si>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</si>
  <si>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</si>
  <si>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</si>
  <si>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</si>
  <si>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</si>
  <si>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</si>
  <si>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</si>
  <si>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</si>
  <si>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</si>
  <si>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</si>
  <si>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</si>
  <si>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</si>
  <si>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</si>
  <si>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</si>
  <si>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</si>
  <si>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</si>
  <si>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</si>
  <si>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</si>
  <si>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</si>
  <si>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</si>
  <si>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</si>
  <si>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</si>
  <si>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</si>
  <si>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</si>
  <si>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</si>
  <si>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</si>
  <si>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</si>
  <si>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</si>
  <si>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</si>
  <si>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</si>
  <si>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</si>
  <si>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</si>
  <si>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</si>
  <si>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</si>
  <si>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</si>
  <si>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</si>
  <si>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</si>
  <si>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</si>
  <si>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</si>
  <si>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</si>
  <si>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</si>
  <si>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</si>
  <si>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</si>
  <si>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</si>
  <si>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</si>
  <si>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</si>
  <si>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</si>
  <si>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</si>
  <si>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</si>
  <si>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</si>
  <si>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</si>
  <si>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</si>
  <si>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</si>
  <si>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</si>
  <si>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</si>
  <si>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</si>
  <si>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</si>
  <si>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</si>
  <si>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</si>
  <si>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</si>
  <si>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</si>
  <si>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</si>
  <si>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</si>
  <si>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</si>
  <si>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</si>
  <si>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</si>
  <si>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</si>
  <si>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</si>
  <si>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</si>
  <si>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</si>
  <si>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</si>
  <si>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</si>
  <si>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</si>
  <si>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</si>
  <si>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</si>
  <si>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</si>
  <si>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</si>
  <si>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</si>
  <si>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</si>
  <si>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</si>
  <si>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</si>
  <si>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</si>
  <si>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</si>
  <si>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</si>
  <si>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</si>
  <si>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</si>
  <si>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</si>
  <si>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</si>
  <si>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</si>
  <si>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</si>
  <si>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</si>
  <si>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</si>
  <si>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</si>
  <si>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</si>
  <si>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</si>
  <si>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</si>
  <si>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</si>
  <si>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</si>
  <si>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</si>
  <si>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</si>
  <si>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</si>
  <si>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</si>
  <si>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</si>
  <si>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</si>
  <si>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</si>
  <si>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</si>
  <si>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</si>
  <si>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</si>
  <si>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</si>
  <si>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</si>
  <si>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</si>
  <si>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</si>
  <si>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</si>
  <si>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</si>
  <si>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</si>
  <si>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</si>
  <si>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</si>
  <si>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</si>
  <si>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</si>
  <si>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</si>
  <si>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</si>
  <si>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</si>
  <si>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</si>
  <si>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</si>
  <si>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</si>
  <si>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</si>
  <si>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</si>
  <si>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</si>
  <si>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</si>
  <si>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</si>
  <si>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</si>
  <si>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</si>
  <si>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</si>
  <si>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</si>
  <si>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</si>
  <si>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</si>
  <si>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</si>
  <si>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</si>
  <si>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</si>
  <si>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</si>
  <si>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</si>
  <si>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</si>
  <si>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</si>
  <si>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</si>
  <si>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</si>
  <si>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</si>
  <si>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</si>
  <si>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</si>
  <si>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</si>
  <si>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</si>
  <si>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</si>
  <si>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</si>
  <si>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</si>
  <si>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</si>
  <si>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</si>
  <si>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</si>
  <si>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</si>
  <si>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</si>
  <si>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</si>
  <si>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</si>
  <si>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</si>
  <si>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</si>
  <si>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</si>
  <si>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</si>
  <si>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</si>
  <si>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</si>
  <si>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</si>
  <si>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</si>
  <si>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</si>
  <si>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</si>
  <si>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</si>
  <si>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</si>
  <si>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</si>
  <si>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</si>
  <si>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</si>
  <si>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</si>
  <si>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</si>
  <si>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</si>
  <si>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</si>
  <si>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</si>
  <si>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</si>
  <si>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</si>
  <si>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</si>
  <si>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</si>
  <si>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</si>
  <si>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</si>
  <si>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</si>
  <si>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</si>
  <si>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</si>
  <si>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</si>
  <si>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</si>
  <si>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</si>
  <si>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</si>
  <si>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</si>
  <si>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</si>
  <si>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</si>
  <si>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</si>
  <si>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</si>
  <si>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</si>
  <si>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</si>
  <si>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</si>
  <si>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</si>
  <si>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</si>
  <si>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</si>
  <si>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</si>
  <si>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</si>
  <si>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</si>
  <si>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</si>
  <si>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</si>
  <si>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</si>
  <si>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</si>
  <si>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</si>
  <si>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</si>
  <si>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</si>
  <si>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</si>
  <si>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</si>
  <si>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</si>
  <si>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</si>
  <si>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</si>
  <si>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</si>
  <si>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</si>
  <si>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</si>
  <si>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</si>
  <si>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</si>
  <si>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</si>
  <si>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</si>
  <si>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</si>
  <si>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</si>
  <si>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</si>
  <si>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</si>
  <si>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</si>
  <si>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</si>
  <si>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</si>
  <si>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</si>
  <si>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</si>
  <si>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</si>
  <si>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</si>
  <si>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</si>
  <si>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</si>
  <si>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</si>
  <si>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</si>
  <si>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</si>
  <si>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</si>
  <si>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</si>
  <si>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</si>
  <si>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</si>
  <si>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</si>
  <si>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</si>
  <si>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</si>
  <si>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</si>
  <si>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</si>
  <si>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</si>
  <si>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</si>
  <si>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</si>
  <si>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</si>
  <si>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</si>
  <si>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</si>
  <si>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</si>
  <si>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</si>
  <si>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</si>
  <si>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</si>
  <si>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</si>
  <si>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</si>
  <si>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</si>
  <si>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</si>
  <si>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</si>
  <si>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</si>
  <si>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</si>
  <si>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</si>
  <si>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</si>
  <si>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</si>
  <si>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</si>
  <si>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</si>
  <si>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</si>
  <si>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</si>
  <si>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</si>
  <si>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</si>
  <si>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</si>
  <si>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</si>
  <si>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</si>
  <si>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</si>
  <si>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</si>
  <si>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</si>
  <si>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</si>
  <si>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</si>
  <si>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</si>
  <si>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</si>
  <si>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</si>
  <si>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</si>
  <si>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</si>
  <si>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</si>
  <si>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</si>
  <si>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</si>
  <si>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</si>
  <si>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</si>
  <si>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</si>
  <si>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</si>
  <si>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</si>
  <si>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</si>
  <si>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</si>
  <si>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</si>
  <si>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</si>
  <si>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</si>
  <si>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</si>
  <si>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</si>
  <si>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</si>
  <si>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</si>
  <si>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</si>
  <si>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</si>
  <si>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</si>
  <si>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</si>
  <si>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</si>
  <si>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</si>
  <si>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</si>
  <si>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</si>
  <si>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</si>
  <si>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</si>
  <si>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</si>
  <si>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</si>
  <si>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</si>
  <si>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</si>
  <si>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</si>
  <si>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</si>
  <si>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</si>
  <si>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</si>
  <si>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</si>
  <si>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</si>
  <si>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</si>
  <si>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</si>
  <si>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</si>
  <si>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</si>
  <si>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</si>
  <si>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</si>
  <si>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</si>
  <si>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</si>
  <si>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</si>
  <si>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</si>
  <si>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</si>
  <si>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</si>
  <si>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</si>
  <si>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</si>
  <si>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</si>
  <si>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</si>
  <si>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</si>
  <si>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</si>
  <si>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</si>
  <si>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</si>
  <si>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</si>
  <si>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</si>
  <si>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</si>
  <si>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</si>
  <si>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</si>
  <si>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</si>
  <si>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</si>
  <si>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</si>
  <si>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</si>
  <si>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</si>
  <si>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</si>
  <si>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</si>
  <si>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</si>
  <si>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</si>
  <si>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</si>
  <si>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</si>
  <si>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</si>
  <si>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</si>
  <si>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</si>
  <si>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</si>
  <si>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</si>
  <si>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</si>
  <si>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</si>
  <si>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</si>
  <si>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</si>
  <si>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</si>
  <si>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</si>
  <si>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</si>
  <si>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</si>
  <si>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</si>
  <si>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</si>
  <si>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</si>
  <si>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</si>
  <si>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</si>
  <si>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</si>
  <si>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</si>
  <si>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</si>
  <si>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</si>
  <si>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</si>
  <si>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</si>
  <si>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</si>
  <si>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</si>
  <si>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</si>
  <si>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</si>
  <si>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</si>
  <si>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</si>
  <si>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</si>
  <si>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</si>
  <si>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</si>
  <si>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</si>
  <si>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</si>
  <si>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</si>
  <si>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</si>
  <si>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</si>
  <si>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</si>
  <si>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</si>
  <si>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</si>
  <si>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</si>
  <si>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</si>
  <si>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</si>
  <si>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</si>
  <si>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</si>
  <si>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</si>
  <si>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</si>
  <si>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</si>
  <si>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</si>
  <si>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</si>
  <si>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</si>
  <si>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</si>
  <si>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</si>
  <si>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</si>
  <si>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</si>
  <si>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</si>
  <si>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</si>
  <si>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</si>
  <si>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</si>
  <si>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</si>
  <si>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</si>
  <si>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</si>
  <si>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</si>
  <si>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</si>
  <si>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</si>
  <si>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</si>
  <si>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</si>
  <si>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</si>
  <si>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</si>
  <si>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</si>
  <si>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</si>
  <si>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</si>
  <si>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</si>
  <si>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</si>
  <si>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</si>
  <si>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</si>
  <si>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</si>
  <si>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</si>
  <si>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</si>
  <si>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</si>
  <si>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</si>
  <si>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</si>
  <si>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</si>
  <si>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</si>
  <si>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</si>
  <si>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</si>
  <si>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</si>
  <si>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</si>
  <si>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</si>
  <si>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</si>
  <si>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</si>
  <si>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</si>
  <si>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</si>
  <si>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2022.0257/2021.0221</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</si>
  <si>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</si>
  <si>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</si>
  <si>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</si>
  <si>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2КЛ 10 кВ от яч. №21, 22 ПС 110 кВ Сибжилстрой с установкойреклоузера 10 кВ для подключения энергопринимающих устройств заявителя, расположенных по адресу: г. Тюмень, районаэропорта Рощино, к/н 72:23:0538001:94для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</si>
  <si>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</si>
  <si>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</si>
  <si>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</si>
  <si>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</si>
  <si>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32211444624</t>
  </si>
  <si>
    <t>www.roseltorg.ru</t>
  </si>
  <si>
    <t>01.06.2022</t>
  </si>
  <si>
    <t>03.06.2022</t>
  </si>
  <si>
    <t>10.06.2022</t>
  </si>
  <si>
    <t>16.06.2022</t>
  </si>
  <si>
    <t>05.07.2022</t>
  </si>
  <si>
    <t>01.07.2022</t>
  </si>
  <si>
    <t>15.12.2022</t>
  </si>
  <si>
    <t>ООО "ПрофЭнерго"</t>
  </si>
  <si>
    <t>Год раскрытия информации: 2023 год</t>
  </si>
  <si>
    <t>Сметная стоимость проекта в ценах 2022 года с НДС, млн. руб.</t>
  </si>
  <si>
    <t>объем заключенного договора PD04.3000.2021.10831 от 01.07.2022 . ООО "М-Сетьстрой"    в ценах 2022 года с НДС, млн. руб</t>
  </si>
  <si>
    <t>объем заключенного договора 333 от 06.04.2022 . Департамент земельных отношений и градостроительства   в ценах 2022 года с НДС, млн. руб</t>
  </si>
  <si>
    <t xml:space="preserve"> ООО "М-Сетьстрой"</t>
  </si>
  <si>
    <t>объем заключенного договора 4-С10-22/0809 от 16.12.2022 . Филиал "Аэронавигация Севера Сибири" ФГУП "Госкорпорация по ОрВД"   в ценах 2022 года с НДС, млн. руб</t>
  </si>
  <si>
    <t>Прочие</t>
  </si>
  <si>
    <t>Разрешение на использование земельного участка для строительства 2КЛ 10кВ от яч. №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t>
  </si>
  <si>
    <t>СЦ ЕП</t>
  </si>
  <si>
    <t>Департамент земельных отношений и градостроительства</t>
  </si>
  <si>
    <t>Аренда земли НДС не облагается. Сумма договора 15.944,60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4.100,04 руб.</t>
  </si>
  <si>
    <t>Соглашение об установлении сервитута</t>
  </si>
  <si>
    <t>Филиал "Аэронавигация СевераСибири" ФГУП "Госкорпорация по ОрВД"</t>
  </si>
  <si>
    <t>5.8.1.11 Единого Стандарта закупок ПАО Россети</t>
  </si>
  <si>
    <t xml:space="preserve">Факт 2022 года </t>
  </si>
  <si>
    <t>С</t>
  </si>
  <si>
    <t>+</t>
  </si>
  <si>
    <t>Оценка плановой (полной) стоимости</t>
  </si>
  <si>
    <t>19,002 км. (в том числе прирост 19,002 км.)</t>
  </si>
  <si>
    <t>объем заключенного договора 86/22 от 18.11.2022 . МТУ Росимущества в Тюменской области, Ханты-Мансийском авто номном округе-Югре и Ямало- Ненецком автономном округе в ценах 2022 года с НДС, млн. руб</t>
  </si>
  <si>
    <t>объем заключенного договора 25-24-220631 от 14.02.2023 . АО "Аэропорт Рощино"    в ценах 2023 года с НДС, млн. руб</t>
  </si>
  <si>
    <t>объем заключенного договора 25-24-220632 от 14.02.2023 . АО "Аэропорт Рощино"    в ценах 2023 года с НДС, млн. руб</t>
  </si>
  <si>
    <t>объем заключенного договора 30-С от 31.03.2023 . ФГБОУ ВО ГАУ Северного Зауралья    в ценах 2023 года с НДС, млн. руб</t>
  </si>
  <si>
    <t xml:space="preserve"> Департамент земельных отношений и градостроительства ; МТУ Росимущества в Тюменской области, Ханты-Мансийском авто номном округе-Югре и Ямало- Ненецком автономном округе; Филиал "Аэронавигация Севера Сибири" ФГУП "Госкорпорация по ОрВД" ; АО "Аэропорт Рощино" ; ФГБОУ ВО ГАУ Северного Зауралья</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</si>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</sst>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0" fontId="11" fillId="0" borderId="0"/>
    <xf numFmtId="43" fontId="11" fillId="0" borderId="0" applyFont="0" applyFill="0" applyBorder="0" applyAlignment="0" applyProtection="0"/>
    <xf numFmtId="43" fontId="1" fillId="0" borderId="0" applyFont="0" applyFill="0" applyBorder="0" applyAlignment="0" applyProtection="0"/>
    <xf numFmtId="0" fontId="65" fillId="0" borderId="0"/>
    <xf numFmtId="0" fontId="11" fillId="0" borderId="0"/>
    <xf numFmtId="0" fontId="66" fillId="0" borderId="0"/>
    <xf numFmtId="0" fontId="67"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69"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3" xfId="46" applyNumberFormat="1" applyFont="1" applyFill="1" applyBorder="1" applyAlignment="1">
      <alignment vertical="center"/>
    </xf>
    <xf numFmtId="0" fontId="46"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8" fontId="42" fillId="0" borderId="1" xfId="46" applyNumberFormat="1" applyFont="1" applyFill="1" applyBorder="1" applyAlignment="1">
      <alignment vertical="center"/>
    </xf>
    <xf numFmtId="168"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8" fontId="42" fillId="0" borderId="37" xfId="46" applyNumberFormat="1" applyFont="1" applyFill="1" applyBorder="1" applyAlignment="1">
      <alignment vertical="center"/>
    </xf>
    <xf numFmtId="167" fontId="42" fillId="0" borderId="1" xfId="46" applyNumberFormat="1" applyFont="1" applyFill="1" applyBorder="1" applyAlignment="1">
      <alignment vertical="center"/>
    </xf>
    <xf numFmtId="167" fontId="42" fillId="0" borderId="37" xfId="46" applyNumberFormat="1" applyFont="1" applyFill="1" applyBorder="1" applyAlignment="1">
      <alignment vertical="center"/>
    </xf>
    <xf numFmtId="170" fontId="42" fillId="0" borderId="1" xfId="46" applyNumberFormat="1" applyFont="1" applyFill="1" applyBorder="1" applyAlignment="1">
      <alignment vertical="center"/>
    </xf>
    <xf numFmtId="0" fontId="42" fillId="0" borderId="24" xfId="46" applyFont="1" applyFill="1" applyBorder="1" applyAlignment="1">
      <alignment vertical="center"/>
    </xf>
    <xf numFmtId="170" fontId="42" fillId="0" borderId="23" xfId="46" applyNumberFormat="1" applyFont="1" applyFill="1" applyBorder="1" applyAlignment="1">
      <alignment vertical="center"/>
    </xf>
    <xf numFmtId="0" fontId="42" fillId="0" borderId="0" xfId="46" applyFont="1" applyFill="1" applyBorder="1" applyAlignment="1">
      <alignment vertical="center"/>
    </xf>
    <xf numFmtId="170"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2" fillId="0" borderId="0" xfId="2" applyFont="1" applyFill="1" applyAlignment="1">
      <alignment horizontal="center" vertical="center"/>
    </xf>
    <xf numFmtId="0" fontId="7" fillId="0" borderId="1" xfId="1" applyFont="1" applyFill="1" applyBorder="1" applyAlignment="1">
      <alignment horizontal="center" vertical="center" wrapText="1"/>
    </xf>
    <xf numFmtId="169"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4" fontId="71"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5"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5"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6" xfId="46" applyFont="1" applyFill="1" applyBorder="1" applyAlignment="1">
      <alignment vertical="center"/>
    </xf>
    <xf numFmtId="10" fontId="41" fillId="0" borderId="44"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8"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8"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69" fontId="41" fillId="0" borderId="1" xfId="46" applyNumberFormat="1" applyFont="1" applyFill="1" applyBorder="1" applyAlignment="1">
      <alignment horizontal="center" vertical="center"/>
    </xf>
    <xf numFmtId="168"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2" fontId="11" fillId="0" borderId="0" xfId="99" applyNumberFormat="1" applyFont="1" applyFill="1" applyAlignment="1">
      <alignmen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9" fillId="0" borderId="0" xfId="2" applyFont="1" applyFill="1" applyAlignment="1">
      <alignment horizontal="center"/>
    </xf>
    <xf numFmtId="4" fontId="11" fillId="0" borderId="1" xfId="102" applyNumberFormat="1" applyFont="1" applyFill="1" applyBorder="1" applyAlignment="1">
      <alignment horizontal="right" wrapText="1"/>
    </xf>
    <xf numFmtId="171"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Alignment="1">
      <alignment horizontal="center" vertical="center"/>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69"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9" fontId="11" fillId="24" borderId="1" xfId="104" applyFont="1" applyFill="1" applyBorder="1" applyAlignment="1">
      <alignment horizontal="center" vertical="center" wrapText="1"/>
    </xf>
    <xf numFmtId="9" fontId="11" fillId="24" borderId="1" xfId="104" applyFont="1" applyFill="1" applyBorder="1" applyAlignment="1">
      <alignment horizontal="center" vertical="center"/>
    </xf>
    <xf numFmtId="0" fontId="11" fillId="24" borderId="1" xfId="2" applyFont="1" applyFill="1" applyBorder="1" applyAlignment="1">
      <alignment horizontal="center" vertical="center" wrapText="1"/>
    </xf>
    <xf numFmtId="0" fontId="0" fillId="0" borderId="1" xfId="0" applyBorder="1" applyAlignment="1">
      <alignment wrapText="1"/>
    </xf>
    <xf numFmtId="14"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wrapText="1"/>
    </xf>
    <xf numFmtId="3" fontId="11" fillId="0" borderId="1" xfId="102" applyNumberFormat="1" applyFont="1" applyFill="1" applyBorder="1" applyAlignment="1">
      <alignment horizontal="right" wrapText="1"/>
    </xf>
    <xf numFmtId="0" fontId="7" fillId="0" borderId="1" xfId="0"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11" fillId="0" borderId="1" xfId="46" applyFont="1" applyFill="1" applyBorder="1" applyAlignment="1">
      <alignment horizontal="right" vertical="center"/>
    </xf>
    <xf numFmtId="43" fontId="11" fillId="0" borderId="1" xfId="97" applyFont="1" applyFill="1" applyBorder="1" applyAlignment="1">
      <alignment horizontal="right" vertical="center"/>
    </xf>
    <xf numFmtId="168" fontId="11" fillId="0" borderId="1" xfId="46" applyNumberFormat="1" applyFont="1" applyFill="1" applyBorder="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64"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2" fillId="0" borderId="4" xfId="46" applyFont="1" applyFill="1" applyBorder="1" applyAlignment="1">
      <alignment horizontal="center" vertical="center"/>
    </xf>
    <xf numFmtId="0" fontId="42" fillId="0" borderId="3" xfId="46" applyFont="1" applyFill="1" applyBorder="1" applyAlignment="1">
      <alignment horizontal="center" vertical="center"/>
    </xf>
    <xf numFmtId="0" fontId="46" fillId="0" borderId="4" xfId="46" applyFont="1" applyFill="1" applyBorder="1" applyAlignment="1">
      <alignment horizontal="center" vertical="center"/>
    </xf>
    <xf numFmtId="0" fontId="46" fillId="0" borderId="3" xfId="46" applyFont="1" applyFill="1" applyBorder="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0" fillId="0" borderId="0" xfId="1" applyFont="1" applyFill="1" applyAlignment="1">
      <alignment horizontal="center" vertical="top"/>
    </xf>
    <xf numFmtId="0" fontId="9" fillId="0" borderId="0" xfId="1" applyFont="1" applyFill="1" applyAlignment="1">
      <alignment horizontal="center" vertical="top"/>
    </xf>
    <xf numFmtId="4" fontId="41" fillId="0" borderId="1" xfId="102" applyNumberFormat="1" applyFont="1" applyFill="1" applyBorder="1" applyAlignment="1">
      <alignment horizontal="right" wrapText="1"/>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25</xdr:row>
      <xdr:rowOff>173181</xdr:rowOff>
    </xdr:from>
    <xdr:to>
      <xdr:col>10</xdr:col>
      <xdr:colOff>17319</xdr:colOff>
      <xdr:row>34</xdr:row>
      <xdr:rowOff>5813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view="pageBreakPreview" zoomScale="80" zoomScaleSheetLayoutView="80" workbookViewId="0">
      <selection activeCell="C48" sqref="C48:C49"/>
    </sheetView>
  </sheetViews>
  <sheetFormatPr defaultColWidth="9.140625" defaultRowHeight="15" x14ac:dyDescent="0.25"/>
  <cols>
    <col min="1" max="1" width="6.140625" style="79" customWidth="1"/>
    <col min="2" max="2" width="53.5703125" style="79" customWidth="1"/>
    <col min="3" max="3" width="91.42578125" style="79" customWidth="1"/>
    <col min="4" max="4" width="12" style="79" customWidth="1"/>
    <col min="5" max="5" width="14.42578125" style="79" customWidth="1"/>
    <col min="6" max="6" width="20" style="79" customWidth="1"/>
    <col min="7" max="7" width="25.5703125" style="79" customWidth="1"/>
    <col min="8" max="8" width="16.42578125" style="79" customWidth="1"/>
    <col min="9" max="16384" width="9.140625" style="79"/>
  </cols>
  <sheetData>
    <row r="1" spans="1:21" s="50" customFormat="1" ht="18.75" customHeight="1" x14ac:dyDescent="0.2">
      <c r="A1" s="61"/>
      <c r="C1" s="62" t="s">
        <v>68</v>
      </c>
    </row>
    <row r="2" spans="1:21" s="50" customFormat="1" ht="18.75" customHeight="1" x14ac:dyDescent="0.3">
      <c r="A2" s="61"/>
      <c r="C2" s="63" t="s">
        <v>10</v>
      </c>
    </row>
    <row r="3" spans="1:21" s="50" customFormat="1" ht="18.75" x14ac:dyDescent="0.3">
      <c r="A3" s="64"/>
      <c r="C3" s="63" t="s">
        <v>432</v>
      </c>
    </row>
    <row r="4" spans="1:21" s="50" customFormat="1" ht="18.75" x14ac:dyDescent="0.3">
      <c r="A4" s="64"/>
      <c r="G4" s="63"/>
    </row>
    <row r="5" spans="1:21" s="50" customFormat="1" ht="15.75" x14ac:dyDescent="0.25">
      <c r="A5" s="323" t="s">
        <v>540</v>
      </c>
      <c r="B5" s="323"/>
      <c r="C5" s="323"/>
      <c r="D5" s="65"/>
      <c r="E5" s="65"/>
      <c r="F5" s="65"/>
      <c r="G5" s="65"/>
      <c r="H5" s="65"/>
      <c r="I5" s="65"/>
    </row>
    <row r="6" spans="1:21" s="50" customFormat="1" ht="18.75" x14ac:dyDescent="0.3">
      <c r="A6" s="64"/>
      <c r="G6" s="63"/>
    </row>
    <row r="7" spans="1:21" s="50" customFormat="1" ht="18.75" x14ac:dyDescent="0.2">
      <c r="A7" s="327" t="s">
        <v>9</v>
      </c>
      <c r="B7" s="327"/>
      <c r="C7" s="327"/>
      <c r="D7" s="49"/>
      <c r="E7" s="49"/>
      <c r="F7" s="49"/>
      <c r="G7" s="49"/>
      <c r="H7" s="49"/>
      <c r="I7" s="49"/>
      <c r="J7" s="49"/>
      <c r="K7" s="49"/>
      <c r="L7" s="49"/>
      <c r="M7" s="49"/>
      <c r="N7" s="49"/>
      <c r="O7" s="49"/>
      <c r="P7" s="49"/>
      <c r="Q7" s="49"/>
      <c r="R7" s="49"/>
      <c r="S7" s="49"/>
      <c r="T7" s="49"/>
      <c r="U7" s="49"/>
    </row>
    <row r="8" spans="1:21" s="50" customFormat="1" ht="18.75" x14ac:dyDescent="0.2">
      <c r="A8" s="81"/>
      <c r="B8" s="81"/>
      <c r="C8" s="81"/>
      <c r="D8" s="81"/>
      <c r="E8" s="81"/>
      <c r="F8" s="81"/>
      <c r="G8" s="81"/>
      <c r="H8" s="49"/>
      <c r="I8" s="49"/>
      <c r="J8" s="49"/>
      <c r="K8" s="49"/>
      <c r="L8" s="49"/>
      <c r="M8" s="49"/>
      <c r="N8" s="49"/>
      <c r="O8" s="49"/>
      <c r="P8" s="49"/>
      <c r="Q8" s="49"/>
      <c r="R8" s="49"/>
      <c r="S8" s="49"/>
      <c r="T8" s="49"/>
      <c r="U8" s="49"/>
    </row>
    <row r="9" spans="1:21" s="50" customFormat="1" ht="18.75" x14ac:dyDescent="0.2">
      <c r="A9" s="328" t="s">
        <v>439</v>
      </c>
      <c r="B9" s="328"/>
      <c r="C9" s="328"/>
      <c r="D9" s="48"/>
      <c r="E9" s="48"/>
      <c r="F9" s="48"/>
      <c r="G9" s="48"/>
      <c r="H9" s="49"/>
      <c r="I9" s="49"/>
      <c r="J9" s="49"/>
      <c r="K9" s="49"/>
      <c r="L9" s="49"/>
      <c r="M9" s="49"/>
      <c r="N9" s="49"/>
      <c r="O9" s="49"/>
      <c r="P9" s="49"/>
      <c r="Q9" s="49"/>
      <c r="R9" s="49"/>
      <c r="S9" s="49"/>
      <c r="T9" s="49"/>
      <c r="U9" s="49"/>
    </row>
    <row r="10" spans="1:21" s="50" customFormat="1" ht="18.75" x14ac:dyDescent="0.2">
      <c r="A10" s="329" t="s">
        <v>8</v>
      </c>
      <c r="B10" s="329"/>
      <c r="C10" s="329"/>
      <c r="D10" s="66"/>
      <c r="E10" s="66"/>
      <c r="F10" s="66"/>
      <c r="G10" s="66"/>
      <c r="H10" s="49"/>
      <c r="I10" s="49"/>
      <c r="J10" s="49"/>
      <c r="K10" s="49"/>
      <c r="L10" s="49"/>
      <c r="M10" s="49"/>
      <c r="N10" s="49"/>
      <c r="O10" s="49"/>
      <c r="P10" s="49"/>
      <c r="Q10" s="49"/>
      <c r="R10" s="49"/>
      <c r="S10" s="49"/>
      <c r="T10" s="49"/>
      <c r="U10" s="49"/>
    </row>
    <row r="11" spans="1:21" s="50" customFormat="1" ht="18.75" x14ac:dyDescent="0.2">
      <c r="A11" s="81"/>
      <c r="B11" s="81"/>
      <c r="C11" s="81"/>
      <c r="D11" s="81"/>
      <c r="E11" s="81"/>
      <c r="F11" s="81"/>
      <c r="G11" s="81"/>
      <c r="H11" s="49"/>
      <c r="I11" s="49"/>
      <c r="J11" s="49"/>
      <c r="K11" s="49"/>
      <c r="L11" s="49"/>
      <c r="M11" s="49"/>
      <c r="N11" s="49"/>
      <c r="O11" s="49"/>
      <c r="P11" s="49"/>
      <c r="Q11" s="49"/>
      <c r="R11" s="49"/>
      <c r="S11" s="49"/>
      <c r="T11" s="49"/>
      <c r="U11" s="49"/>
    </row>
    <row r="12" spans="1:21" s="50" customFormat="1" ht="18.75" x14ac:dyDescent="0.2">
      <c r="A12" s="330" t="s">
        <v>486</v>
      </c>
      <c r="B12" s="331"/>
      <c r="C12" s="331"/>
      <c r="D12" s="48"/>
      <c r="E12" s="48"/>
      <c r="F12" s="48"/>
      <c r="G12" s="48"/>
      <c r="H12" s="49"/>
      <c r="I12" s="49"/>
      <c r="J12" s="49"/>
      <c r="K12" s="49"/>
      <c r="L12" s="49"/>
      <c r="M12" s="49"/>
      <c r="N12" s="49"/>
      <c r="O12" s="49"/>
      <c r="P12" s="49"/>
      <c r="Q12" s="49"/>
      <c r="R12" s="49"/>
      <c r="S12" s="49"/>
      <c r="T12" s="49"/>
      <c r="U12" s="49"/>
    </row>
    <row r="13" spans="1:21" s="50" customFormat="1" ht="18.75" x14ac:dyDescent="0.2">
      <c r="A13" s="329" t="s">
        <v>7</v>
      </c>
      <c r="B13" s="329"/>
      <c r="C13" s="329"/>
      <c r="D13" s="66"/>
      <c r="E13" s="66"/>
      <c r="F13" s="66"/>
      <c r="G13" s="66"/>
      <c r="H13" s="49"/>
      <c r="I13" s="49"/>
      <c r="J13" s="49"/>
      <c r="K13" s="49"/>
      <c r="L13" s="49"/>
      <c r="M13" s="49"/>
      <c r="N13" s="49"/>
      <c r="O13" s="49"/>
      <c r="P13" s="49"/>
      <c r="Q13" s="49"/>
      <c r="R13" s="49"/>
      <c r="S13" s="49"/>
      <c r="T13" s="49"/>
      <c r="U13" s="49"/>
    </row>
    <row r="14" spans="1:21" s="68" customFormat="1" ht="15.75" customHeight="1" x14ac:dyDescent="0.2">
      <c r="A14" s="131"/>
      <c r="B14" s="131"/>
      <c r="C14" s="131"/>
      <c r="D14" s="67"/>
      <c r="E14" s="67"/>
      <c r="F14" s="67"/>
      <c r="G14" s="67"/>
      <c r="H14" s="67"/>
      <c r="I14" s="67"/>
      <c r="J14" s="67"/>
      <c r="K14" s="67"/>
      <c r="L14" s="67"/>
      <c r="M14" s="67"/>
      <c r="N14" s="67"/>
      <c r="O14" s="67"/>
      <c r="P14" s="67"/>
      <c r="Q14" s="67"/>
      <c r="R14" s="67"/>
      <c r="S14" s="67"/>
      <c r="T14" s="67"/>
      <c r="U14" s="67"/>
    </row>
    <row r="15" spans="1:21" s="69" customFormat="1" ht="54" customHeight="1" x14ac:dyDescent="0.2">
      <c r="A15" s="332" t="s">
        <v>476</v>
      </c>
      <c r="B15" s="333"/>
      <c r="C15" s="333"/>
      <c r="D15" s="48"/>
      <c r="E15" s="48"/>
      <c r="F15" s="48"/>
      <c r="G15" s="48"/>
      <c r="H15" s="48"/>
      <c r="I15" s="48"/>
      <c r="J15" s="48"/>
      <c r="K15" s="48"/>
      <c r="L15" s="48"/>
      <c r="M15" s="48"/>
      <c r="N15" s="48"/>
      <c r="O15" s="48"/>
      <c r="P15" s="48"/>
      <c r="Q15" s="48"/>
      <c r="R15" s="48"/>
      <c r="S15" s="48"/>
      <c r="T15" s="48"/>
      <c r="U15" s="48"/>
    </row>
    <row r="16" spans="1:21" s="69" customFormat="1" ht="9" customHeight="1" x14ac:dyDescent="0.2">
      <c r="A16" s="324" t="s">
        <v>6</v>
      </c>
      <c r="B16" s="324"/>
      <c r="C16" s="324"/>
      <c r="D16" s="66"/>
      <c r="E16" s="66"/>
      <c r="F16" s="66"/>
      <c r="G16" s="66"/>
      <c r="H16" s="66"/>
      <c r="I16" s="66"/>
      <c r="J16" s="66"/>
      <c r="K16" s="66"/>
      <c r="L16" s="66"/>
      <c r="M16" s="66"/>
      <c r="N16" s="66"/>
      <c r="O16" s="66"/>
      <c r="P16" s="66"/>
      <c r="Q16" s="66"/>
      <c r="R16" s="66"/>
      <c r="S16" s="66"/>
      <c r="T16" s="66"/>
      <c r="U16" s="66"/>
    </row>
    <row r="17" spans="1:21" s="69" customFormat="1" ht="7.5" customHeight="1" x14ac:dyDescent="0.2">
      <c r="A17" s="70"/>
      <c r="B17" s="70"/>
      <c r="C17" s="70"/>
      <c r="D17" s="70"/>
      <c r="E17" s="70"/>
      <c r="F17" s="70"/>
      <c r="G17" s="70"/>
      <c r="H17" s="70"/>
      <c r="I17" s="70"/>
      <c r="J17" s="70"/>
      <c r="K17" s="70"/>
      <c r="L17" s="70"/>
      <c r="M17" s="70"/>
      <c r="N17" s="70"/>
      <c r="O17" s="70"/>
      <c r="P17" s="70"/>
      <c r="Q17" s="70"/>
      <c r="R17" s="70"/>
    </row>
    <row r="18" spans="1:21" s="69" customFormat="1" ht="15" customHeight="1" x14ac:dyDescent="0.2">
      <c r="A18" s="325" t="s">
        <v>396</v>
      </c>
      <c r="B18" s="326"/>
      <c r="C18" s="326"/>
      <c r="D18" s="71"/>
      <c r="E18" s="71"/>
      <c r="F18" s="71"/>
      <c r="G18" s="71"/>
      <c r="H18" s="71"/>
      <c r="I18" s="71"/>
      <c r="J18" s="71"/>
      <c r="K18" s="71"/>
      <c r="L18" s="71"/>
      <c r="M18" s="71"/>
      <c r="N18" s="71"/>
      <c r="O18" s="71"/>
      <c r="P18" s="71"/>
      <c r="Q18" s="71"/>
      <c r="R18" s="71"/>
      <c r="S18" s="71"/>
      <c r="T18" s="71"/>
      <c r="U18" s="71"/>
    </row>
    <row r="19" spans="1:21" s="69" customFormat="1" ht="15" customHeight="1" x14ac:dyDescent="0.2">
      <c r="A19" s="66"/>
      <c r="B19" s="66"/>
      <c r="C19" s="66"/>
      <c r="D19" s="66"/>
      <c r="E19" s="66"/>
      <c r="F19" s="66"/>
      <c r="G19" s="66"/>
      <c r="H19" s="70"/>
      <c r="I19" s="70"/>
      <c r="J19" s="70"/>
      <c r="K19" s="70"/>
      <c r="L19" s="70"/>
      <c r="M19" s="70"/>
      <c r="N19" s="70"/>
      <c r="O19" s="70"/>
      <c r="P19" s="70"/>
      <c r="Q19" s="70"/>
      <c r="R19" s="70"/>
    </row>
    <row r="20" spans="1:21" s="69" customFormat="1" ht="27" customHeight="1" x14ac:dyDescent="0.2">
      <c r="A20" s="72" t="s">
        <v>5</v>
      </c>
      <c r="B20" s="73" t="s">
        <v>67</v>
      </c>
      <c r="C20" s="74" t="s">
        <v>66</v>
      </c>
      <c r="D20" s="75"/>
      <c r="E20" s="75"/>
      <c r="F20" s="75"/>
      <c r="G20" s="75"/>
      <c r="H20" s="67"/>
      <c r="I20" s="67"/>
      <c r="J20" s="67"/>
      <c r="K20" s="67"/>
      <c r="L20" s="67"/>
      <c r="M20" s="67"/>
      <c r="N20" s="67"/>
      <c r="O20" s="67"/>
      <c r="P20" s="67"/>
      <c r="Q20" s="67"/>
      <c r="R20" s="67"/>
      <c r="S20" s="76"/>
      <c r="T20" s="76"/>
      <c r="U20" s="76"/>
    </row>
    <row r="21" spans="1:21" s="69" customFormat="1" ht="16.5" customHeight="1" x14ac:dyDescent="0.2">
      <c r="A21" s="74">
        <v>1</v>
      </c>
      <c r="B21" s="73">
        <v>2</v>
      </c>
      <c r="C21" s="74">
        <v>3</v>
      </c>
      <c r="D21" s="75"/>
      <c r="E21" s="75"/>
      <c r="F21" s="75"/>
      <c r="G21" s="75"/>
      <c r="H21" s="67"/>
      <c r="I21" s="67"/>
      <c r="J21" s="67"/>
      <c r="K21" s="67"/>
      <c r="L21" s="67"/>
      <c r="M21" s="67"/>
      <c r="N21" s="67"/>
      <c r="O21" s="67"/>
      <c r="P21" s="67"/>
      <c r="Q21" s="67"/>
      <c r="R21" s="67"/>
      <c r="S21" s="76"/>
      <c r="T21" s="76"/>
      <c r="U21" s="76"/>
    </row>
    <row r="22" spans="1:21" s="69" customFormat="1" ht="33.75" customHeight="1" x14ac:dyDescent="0.2">
      <c r="A22" s="77" t="s">
        <v>65</v>
      </c>
      <c r="B22" s="163" t="s">
        <v>274</v>
      </c>
      <c r="C22" s="74" t="s">
        <v>488</v>
      </c>
      <c r="D22" s="75"/>
      <c r="E22" s="75"/>
      <c r="F22" s="75"/>
      <c r="G22" s="75"/>
      <c r="H22" s="67"/>
      <c r="I22" s="67"/>
      <c r="J22" s="67"/>
      <c r="K22" s="67"/>
      <c r="L22" s="67"/>
      <c r="M22" s="67"/>
      <c r="N22" s="67"/>
      <c r="O22" s="67"/>
      <c r="P22" s="67"/>
      <c r="Q22" s="67"/>
      <c r="R22" s="67"/>
      <c r="S22" s="76"/>
      <c r="T22" s="76"/>
      <c r="U22" s="76"/>
    </row>
    <row r="23" spans="1:21" s="69" customFormat="1" ht="33.75" customHeight="1" x14ac:dyDescent="0.2">
      <c r="A23" s="77" t="s">
        <v>63</v>
      </c>
      <c r="B23" s="164" t="s">
        <v>64</v>
      </c>
      <c r="C23" s="167" t="s">
        <v>475</v>
      </c>
      <c r="D23" s="75"/>
      <c r="E23" s="75"/>
      <c r="F23" s="75"/>
      <c r="G23" s="75"/>
      <c r="H23" s="67"/>
      <c r="I23" s="67"/>
      <c r="J23" s="67"/>
      <c r="K23" s="67"/>
      <c r="L23" s="67"/>
      <c r="M23" s="67"/>
      <c r="N23" s="67"/>
      <c r="O23" s="67"/>
      <c r="P23" s="67"/>
      <c r="Q23" s="67"/>
      <c r="R23" s="67"/>
      <c r="S23" s="76"/>
      <c r="T23" s="76"/>
      <c r="U23" s="76"/>
    </row>
    <row r="24" spans="1:21" s="69" customFormat="1" ht="9" customHeight="1" x14ac:dyDescent="0.2">
      <c r="A24" s="320"/>
      <c r="B24" s="321"/>
      <c r="C24" s="322"/>
      <c r="D24" s="75"/>
      <c r="E24" s="75"/>
      <c r="F24" s="75"/>
      <c r="G24" s="75"/>
      <c r="H24" s="67"/>
      <c r="I24" s="67"/>
      <c r="J24" s="67"/>
      <c r="K24" s="67"/>
      <c r="L24" s="67"/>
      <c r="M24" s="67"/>
      <c r="N24" s="67"/>
      <c r="O24" s="67"/>
      <c r="P24" s="67"/>
      <c r="Q24" s="67"/>
      <c r="R24" s="67"/>
      <c r="S24" s="76"/>
      <c r="T24" s="76"/>
      <c r="U24" s="76"/>
    </row>
    <row r="25" spans="1:21" s="69" customFormat="1" ht="48.75" customHeight="1" x14ac:dyDescent="0.2">
      <c r="A25" s="77" t="s">
        <v>62</v>
      </c>
      <c r="B25" s="165" t="s">
        <v>346</v>
      </c>
      <c r="C25" s="74" t="s">
        <v>430</v>
      </c>
      <c r="D25" s="75"/>
      <c r="E25" s="75"/>
      <c r="F25" s="75"/>
      <c r="G25" s="67"/>
      <c r="H25" s="67"/>
      <c r="I25" s="67"/>
      <c r="J25" s="67"/>
      <c r="K25" s="67"/>
      <c r="L25" s="67"/>
      <c r="M25" s="67"/>
      <c r="N25" s="67"/>
      <c r="O25" s="67"/>
      <c r="P25" s="67"/>
      <c r="Q25" s="67"/>
      <c r="R25" s="76"/>
      <c r="S25" s="76"/>
      <c r="T25" s="76"/>
      <c r="U25" s="76"/>
    </row>
    <row r="26" spans="1:21" s="69" customFormat="1" ht="33.75" customHeight="1" x14ac:dyDescent="0.2">
      <c r="A26" s="77" t="s">
        <v>61</v>
      </c>
      <c r="B26" s="165" t="s">
        <v>74</v>
      </c>
      <c r="C26" s="74" t="s">
        <v>519</v>
      </c>
      <c r="D26" s="75"/>
      <c r="E26" s="75"/>
      <c r="F26" s="75"/>
      <c r="G26" s="67"/>
      <c r="H26" s="67"/>
      <c r="I26" s="67"/>
      <c r="J26" s="67"/>
      <c r="K26" s="67"/>
      <c r="L26" s="67"/>
      <c r="M26" s="67"/>
      <c r="N26" s="67"/>
      <c r="O26" s="67"/>
      <c r="P26" s="67"/>
      <c r="Q26" s="67"/>
      <c r="R26" s="76"/>
      <c r="S26" s="76"/>
      <c r="T26" s="76"/>
      <c r="U26" s="76"/>
    </row>
    <row r="27" spans="1:21" s="69" customFormat="1" ht="49.7" customHeight="1" x14ac:dyDescent="0.2">
      <c r="A27" s="77" t="s">
        <v>59</v>
      </c>
      <c r="B27" s="165" t="s">
        <v>73</v>
      </c>
      <c r="C27" s="74" t="s">
        <v>487</v>
      </c>
      <c r="D27" s="75"/>
      <c r="E27" s="75"/>
      <c r="F27" s="75"/>
      <c r="G27" s="67"/>
      <c r="H27" s="67"/>
      <c r="I27" s="67"/>
      <c r="J27" s="67"/>
      <c r="K27" s="67"/>
      <c r="L27" s="67"/>
      <c r="M27" s="67"/>
      <c r="N27" s="67"/>
      <c r="O27" s="67"/>
      <c r="P27" s="67"/>
      <c r="Q27" s="67"/>
      <c r="R27" s="76"/>
      <c r="S27" s="76"/>
      <c r="T27" s="76"/>
      <c r="U27" s="76"/>
    </row>
    <row r="28" spans="1:21" s="69" customFormat="1" ht="19.5" customHeight="1" x14ac:dyDescent="0.2">
      <c r="A28" s="77" t="s">
        <v>58</v>
      </c>
      <c r="B28" s="165" t="s">
        <v>347</v>
      </c>
      <c r="C28" s="74" t="s">
        <v>414</v>
      </c>
      <c r="D28" s="75"/>
      <c r="E28" s="75"/>
      <c r="F28" s="75"/>
      <c r="G28" s="67"/>
      <c r="H28" s="67"/>
      <c r="I28" s="67"/>
      <c r="J28" s="67"/>
      <c r="K28" s="67"/>
      <c r="L28" s="67"/>
      <c r="M28" s="67"/>
      <c r="N28" s="67"/>
      <c r="O28" s="67"/>
      <c r="P28" s="67"/>
      <c r="Q28" s="67"/>
      <c r="R28" s="76"/>
      <c r="S28" s="76"/>
      <c r="T28" s="76"/>
      <c r="U28" s="76"/>
    </row>
    <row r="29" spans="1:21" s="69" customFormat="1" ht="33.75" customHeight="1" x14ac:dyDescent="0.2">
      <c r="A29" s="77" t="s">
        <v>56</v>
      </c>
      <c r="B29" s="165" t="s">
        <v>348</v>
      </c>
      <c r="C29" s="74" t="s">
        <v>414</v>
      </c>
      <c r="D29" s="75"/>
      <c r="E29" s="75"/>
      <c r="F29" s="75"/>
      <c r="G29" s="67"/>
      <c r="H29" s="67"/>
      <c r="I29" s="67"/>
      <c r="J29" s="67"/>
      <c r="K29" s="67"/>
      <c r="L29" s="67"/>
      <c r="M29" s="67"/>
      <c r="N29" s="67"/>
      <c r="O29" s="67"/>
      <c r="P29" s="67"/>
      <c r="Q29" s="67"/>
      <c r="R29" s="76"/>
      <c r="S29" s="76"/>
      <c r="T29" s="76"/>
      <c r="U29" s="76"/>
    </row>
    <row r="30" spans="1:21" s="69" customFormat="1" ht="33.75" customHeight="1" x14ac:dyDescent="0.2">
      <c r="A30" s="77" t="s">
        <v>54</v>
      </c>
      <c r="B30" s="165" t="s">
        <v>349</v>
      </c>
      <c r="C30" s="74" t="s">
        <v>414</v>
      </c>
      <c r="D30" s="75"/>
      <c r="E30" s="75"/>
      <c r="F30" s="75"/>
      <c r="G30" s="67"/>
      <c r="H30" s="67"/>
      <c r="I30" s="67"/>
      <c r="J30" s="67"/>
      <c r="K30" s="67"/>
      <c r="L30" s="67"/>
      <c r="M30" s="67"/>
      <c r="N30" s="67"/>
      <c r="O30" s="67"/>
      <c r="P30" s="67"/>
      <c r="Q30" s="67"/>
      <c r="R30" s="76"/>
      <c r="S30" s="76"/>
      <c r="T30" s="76"/>
      <c r="U30" s="76"/>
    </row>
    <row r="31" spans="1:21" s="69" customFormat="1" ht="32.25" customHeight="1" x14ac:dyDescent="0.2">
      <c r="A31" s="77" t="s">
        <v>72</v>
      </c>
      <c r="B31" s="165" t="s">
        <v>350</v>
      </c>
      <c r="C31" s="74" t="s">
        <v>428</v>
      </c>
      <c r="D31" s="75"/>
      <c r="E31" s="75"/>
      <c r="F31" s="75"/>
      <c r="G31" s="67"/>
      <c r="H31" s="67"/>
      <c r="I31" s="67"/>
      <c r="J31" s="67"/>
      <c r="K31" s="67"/>
      <c r="L31" s="67"/>
      <c r="M31" s="67"/>
      <c r="N31" s="67"/>
      <c r="O31" s="67"/>
      <c r="P31" s="67"/>
      <c r="Q31" s="67"/>
      <c r="R31" s="76"/>
      <c r="S31" s="76"/>
      <c r="T31" s="76"/>
      <c r="U31" s="76"/>
    </row>
    <row r="32" spans="1:21" s="69" customFormat="1" ht="33.75" customHeight="1" x14ac:dyDescent="0.2">
      <c r="A32" s="77" t="s">
        <v>70</v>
      </c>
      <c r="B32" s="165" t="s">
        <v>351</v>
      </c>
      <c r="C32" s="74" t="s">
        <v>414</v>
      </c>
      <c r="D32" s="75"/>
      <c r="E32" s="75"/>
      <c r="F32" s="75"/>
      <c r="G32" s="67"/>
      <c r="H32" s="67"/>
      <c r="I32" s="67"/>
      <c r="J32" s="67"/>
      <c r="K32" s="67"/>
      <c r="L32" s="67"/>
      <c r="M32" s="67"/>
      <c r="N32" s="67"/>
      <c r="O32" s="67"/>
      <c r="P32" s="67"/>
      <c r="Q32" s="67"/>
      <c r="R32" s="76"/>
      <c r="S32" s="76"/>
      <c r="T32" s="76"/>
      <c r="U32" s="76"/>
    </row>
    <row r="33" spans="1:21" s="69" customFormat="1" ht="79.5" customHeight="1" x14ac:dyDescent="0.2">
      <c r="A33" s="77" t="s">
        <v>69</v>
      </c>
      <c r="B33" s="165" t="s">
        <v>352</v>
      </c>
      <c r="C33" s="74" t="s">
        <v>429</v>
      </c>
      <c r="D33" s="75"/>
      <c r="E33" s="75"/>
      <c r="F33" s="75"/>
      <c r="G33" s="67"/>
      <c r="H33" s="67"/>
      <c r="I33" s="67"/>
      <c r="J33" s="67"/>
      <c r="K33" s="67"/>
      <c r="L33" s="67"/>
      <c r="M33" s="67"/>
      <c r="N33" s="67"/>
      <c r="O33" s="67"/>
      <c r="P33" s="67"/>
      <c r="Q33" s="67"/>
      <c r="R33" s="76"/>
      <c r="S33" s="76"/>
      <c r="T33" s="76"/>
      <c r="U33" s="76"/>
    </row>
    <row r="34" spans="1:21" ht="93.75" customHeight="1" x14ac:dyDescent="0.25">
      <c r="A34" s="77" t="s">
        <v>366</v>
      </c>
      <c r="B34" s="165" t="s">
        <v>353</v>
      </c>
      <c r="C34" s="74" t="s">
        <v>414</v>
      </c>
      <c r="D34" s="78"/>
      <c r="E34" s="78"/>
      <c r="F34" s="78"/>
      <c r="G34" s="78"/>
      <c r="H34" s="78"/>
      <c r="I34" s="78"/>
      <c r="J34" s="78"/>
      <c r="K34" s="78"/>
      <c r="L34" s="78"/>
      <c r="M34" s="78"/>
      <c r="N34" s="78"/>
      <c r="O34" s="78"/>
      <c r="P34" s="78"/>
      <c r="Q34" s="78"/>
      <c r="R34" s="78"/>
      <c r="S34" s="78"/>
      <c r="T34" s="78"/>
      <c r="U34" s="78"/>
    </row>
    <row r="35" spans="1:21" ht="48.75" customHeight="1" x14ac:dyDescent="0.25">
      <c r="A35" s="77" t="s">
        <v>356</v>
      </c>
      <c r="B35" s="165" t="s">
        <v>71</v>
      </c>
      <c r="C35" s="74" t="s">
        <v>414</v>
      </c>
      <c r="D35" s="78"/>
      <c r="E35" s="78"/>
      <c r="F35" s="78"/>
      <c r="G35" s="78"/>
      <c r="H35" s="78"/>
      <c r="I35" s="78"/>
      <c r="J35" s="78"/>
      <c r="K35" s="78"/>
      <c r="L35" s="78"/>
      <c r="M35" s="78"/>
      <c r="N35" s="78"/>
      <c r="O35" s="78"/>
      <c r="P35" s="78"/>
      <c r="Q35" s="78"/>
      <c r="R35" s="78"/>
      <c r="S35" s="78"/>
      <c r="T35" s="78"/>
      <c r="U35" s="78"/>
    </row>
    <row r="36" spans="1:21" ht="33.75" customHeight="1" x14ac:dyDescent="0.25">
      <c r="A36" s="77" t="s">
        <v>367</v>
      </c>
      <c r="B36" s="165" t="s">
        <v>354</v>
      </c>
      <c r="C36" s="74" t="s">
        <v>414</v>
      </c>
      <c r="D36" s="78"/>
      <c r="E36" s="78"/>
      <c r="F36" s="78"/>
      <c r="G36" s="78"/>
      <c r="H36" s="78"/>
      <c r="I36" s="78"/>
      <c r="J36" s="78"/>
      <c r="K36" s="78"/>
      <c r="L36" s="78"/>
      <c r="M36" s="78"/>
      <c r="N36" s="78"/>
      <c r="O36" s="78"/>
      <c r="P36" s="78"/>
      <c r="Q36" s="78"/>
      <c r="R36" s="78"/>
      <c r="S36" s="78"/>
      <c r="T36" s="78"/>
      <c r="U36" s="78"/>
    </row>
    <row r="37" spans="1:21" ht="17.45" customHeight="1" x14ac:dyDescent="0.25">
      <c r="A37" s="77" t="s">
        <v>357</v>
      </c>
      <c r="B37" s="165" t="s">
        <v>355</v>
      </c>
      <c r="C37" s="74" t="s">
        <v>556</v>
      </c>
      <c r="D37" s="78"/>
      <c r="E37" s="78"/>
      <c r="F37" s="78"/>
      <c r="G37" s="78"/>
      <c r="H37" s="78"/>
      <c r="I37" s="78"/>
      <c r="J37" s="78"/>
      <c r="K37" s="78"/>
      <c r="L37" s="78"/>
      <c r="M37" s="78"/>
      <c r="N37" s="78"/>
      <c r="O37" s="78"/>
      <c r="P37" s="78"/>
      <c r="Q37" s="78"/>
      <c r="R37" s="78"/>
      <c r="S37" s="78"/>
      <c r="T37" s="78"/>
      <c r="U37" s="78"/>
    </row>
    <row r="38" spans="1:21" ht="18.75" customHeight="1" x14ac:dyDescent="0.25">
      <c r="A38" s="77" t="s">
        <v>368</v>
      </c>
      <c r="B38" s="165" t="s">
        <v>228</v>
      </c>
      <c r="C38" s="74" t="s">
        <v>414</v>
      </c>
      <c r="D38" s="78"/>
      <c r="E38" s="78"/>
      <c r="F38" s="78"/>
      <c r="G38" s="78"/>
      <c r="H38" s="78"/>
      <c r="I38" s="78"/>
      <c r="J38" s="78"/>
      <c r="K38" s="78"/>
      <c r="L38" s="78"/>
      <c r="M38" s="78"/>
      <c r="N38" s="78"/>
      <c r="O38" s="78"/>
      <c r="P38" s="78"/>
      <c r="Q38" s="78"/>
      <c r="R38" s="78"/>
      <c r="S38" s="78"/>
      <c r="T38" s="78"/>
      <c r="U38" s="78"/>
    </row>
    <row r="39" spans="1:21" ht="10.5" customHeight="1" x14ac:dyDescent="0.25">
      <c r="A39" s="320"/>
      <c r="B39" s="321"/>
      <c r="C39" s="322"/>
      <c r="D39" s="78"/>
      <c r="E39" s="78"/>
      <c r="F39" s="78"/>
      <c r="G39" s="78"/>
      <c r="H39" s="78"/>
      <c r="I39" s="78"/>
      <c r="J39" s="78"/>
      <c r="K39" s="78"/>
      <c r="L39" s="78"/>
      <c r="M39" s="78"/>
      <c r="N39" s="78"/>
      <c r="O39" s="78"/>
      <c r="P39" s="78"/>
      <c r="Q39" s="78"/>
      <c r="R39" s="78"/>
      <c r="S39" s="78"/>
      <c r="T39" s="78"/>
      <c r="U39" s="78"/>
    </row>
    <row r="40" spans="1:21" ht="63" x14ac:dyDescent="0.25">
      <c r="A40" s="77" t="s">
        <v>358</v>
      </c>
      <c r="B40" s="165" t="s">
        <v>409</v>
      </c>
      <c r="C40" s="205" t="s">
        <v>484</v>
      </c>
      <c r="D40" s="78"/>
      <c r="E40" s="78"/>
      <c r="F40" s="78"/>
      <c r="G40" s="78"/>
      <c r="H40" s="78"/>
      <c r="I40" s="78"/>
      <c r="J40" s="78"/>
      <c r="K40" s="78"/>
      <c r="L40" s="78"/>
      <c r="M40" s="78"/>
      <c r="N40" s="78"/>
      <c r="O40" s="78"/>
      <c r="P40" s="78"/>
      <c r="Q40" s="78"/>
      <c r="R40" s="78"/>
      <c r="S40" s="78"/>
      <c r="T40" s="78"/>
      <c r="U40" s="78"/>
    </row>
    <row r="41" spans="1:21" ht="96.75" customHeight="1" x14ac:dyDescent="0.25">
      <c r="A41" s="77" t="s">
        <v>369</v>
      </c>
      <c r="B41" s="165" t="s">
        <v>391</v>
      </c>
      <c r="C41" s="166" t="s">
        <v>413</v>
      </c>
      <c r="D41" s="78"/>
      <c r="E41" s="78"/>
      <c r="F41" s="78"/>
      <c r="G41" s="78"/>
      <c r="H41" s="78"/>
      <c r="I41" s="78"/>
      <c r="J41" s="78"/>
      <c r="K41" s="78"/>
      <c r="L41" s="78"/>
      <c r="M41" s="78"/>
      <c r="N41" s="78"/>
      <c r="O41" s="78"/>
      <c r="P41" s="78"/>
      <c r="Q41" s="78"/>
      <c r="R41" s="78"/>
      <c r="S41" s="78"/>
      <c r="T41" s="78"/>
      <c r="U41" s="78"/>
    </row>
    <row r="42" spans="1:21" ht="66.2" customHeight="1" x14ac:dyDescent="0.25">
      <c r="A42" s="77" t="s">
        <v>359</v>
      </c>
      <c r="B42" s="165" t="s">
        <v>406</v>
      </c>
      <c r="C42" s="74" t="s">
        <v>413</v>
      </c>
      <c r="D42" s="78"/>
      <c r="E42" s="78"/>
      <c r="F42" s="78"/>
      <c r="G42" s="78"/>
      <c r="H42" s="78"/>
      <c r="I42" s="78"/>
      <c r="J42" s="78"/>
      <c r="K42" s="78"/>
      <c r="L42" s="78"/>
      <c r="M42" s="78"/>
      <c r="N42" s="78"/>
      <c r="O42" s="78"/>
      <c r="P42" s="78"/>
      <c r="Q42" s="78"/>
      <c r="R42" s="78"/>
      <c r="S42" s="78"/>
      <c r="T42" s="78"/>
      <c r="U42" s="78"/>
    </row>
    <row r="43" spans="1:21" ht="175.7" customHeight="1" x14ac:dyDescent="0.25">
      <c r="A43" s="77" t="s">
        <v>372</v>
      </c>
      <c r="B43" s="165" t="s">
        <v>373</v>
      </c>
      <c r="C43" s="74" t="s">
        <v>413</v>
      </c>
      <c r="D43" s="78"/>
      <c r="E43" s="78"/>
      <c r="F43" s="78"/>
      <c r="G43" s="78"/>
      <c r="H43" s="78"/>
      <c r="I43" s="78"/>
      <c r="J43" s="78"/>
      <c r="K43" s="78"/>
      <c r="L43" s="78"/>
      <c r="M43" s="78"/>
      <c r="N43" s="78"/>
      <c r="O43" s="78"/>
      <c r="P43" s="78"/>
      <c r="Q43" s="78"/>
      <c r="R43" s="78"/>
      <c r="S43" s="78"/>
      <c r="T43" s="78"/>
      <c r="U43" s="78"/>
    </row>
    <row r="44" spans="1:21" ht="97.5" customHeight="1" x14ac:dyDescent="0.25">
      <c r="A44" s="77" t="s">
        <v>360</v>
      </c>
      <c r="B44" s="165" t="s">
        <v>397</v>
      </c>
      <c r="C44" s="74" t="s">
        <v>413</v>
      </c>
      <c r="D44" s="78"/>
      <c r="E44" s="78"/>
      <c r="F44" s="78"/>
      <c r="G44" s="78"/>
      <c r="H44" s="78"/>
      <c r="I44" s="78"/>
      <c r="J44" s="78"/>
      <c r="K44" s="78"/>
      <c r="L44" s="78"/>
      <c r="M44" s="78"/>
      <c r="N44" s="78"/>
      <c r="O44" s="78"/>
      <c r="P44" s="78"/>
      <c r="Q44" s="78"/>
      <c r="R44" s="78"/>
      <c r="S44" s="78"/>
      <c r="T44" s="78"/>
      <c r="U44" s="78"/>
    </row>
    <row r="45" spans="1:21" ht="80.45" customHeight="1" x14ac:dyDescent="0.25">
      <c r="A45" s="77" t="s">
        <v>392</v>
      </c>
      <c r="B45" s="165" t="s">
        <v>398</v>
      </c>
      <c r="C45" s="74" t="s">
        <v>414</v>
      </c>
      <c r="D45" s="78"/>
      <c r="E45" s="78"/>
      <c r="F45" s="78"/>
      <c r="G45" s="78"/>
      <c r="H45" s="78"/>
      <c r="I45" s="78"/>
      <c r="J45" s="78"/>
      <c r="K45" s="78"/>
      <c r="L45" s="78"/>
      <c r="M45" s="78"/>
      <c r="N45" s="78"/>
      <c r="O45" s="78"/>
      <c r="P45" s="78"/>
      <c r="Q45" s="78"/>
      <c r="R45" s="78"/>
      <c r="S45" s="78"/>
      <c r="T45" s="78"/>
      <c r="U45" s="78"/>
    </row>
    <row r="46" spans="1:21" ht="95.25" customHeight="1" x14ac:dyDescent="0.25">
      <c r="A46" s="77" t="s">
        <v>361</v>
      </c>
      <c r="B46" s="165" t="s">
        <v>399</v>
      </c>
      <c r="C46" s="74" t="s">
        <v>413</v>
      </c>
      <c r="D46" s="78"/>
      <c r="E46" s="78"/>
      <c r="F46" s="78"/>
      <c r="G46" s="78"/>
      <c r="H46" s="78"/>
      <c r="I46" s="78"/>
      <c r="J46" s="78"/>
      <c r="K46" s="78"/>
      <c r="L46" s="78"/>
      <c r="M46" s="78"/>
      <c r="N46" s="78"/>
      <c r="O46" s="78"/>
      <c r="P46" s="78"/>
      <c r="Q46" s="78"/>
      <c r="R46" s="78"/>
      <c r="S46" s="78"/>
      <c r="T46" s="78"/>
      <c r="U46" s="78"/>
    </row>
    <row r="47" spans="1:21" ht="11.25" customHeight="1" x14ac:dyDescent="0.25">
      <c r="A47" s="320"/>
      <c r="B47" s="321"/>
      <c r="C47" s="322"/>
      <c r="D47" s="78"/>
      <c r="E47" s="78"/>
      <c r="F47" s="78"/>
      <c r="G47" s="78"/>
      <c r="H47" s="78"/>
      <c r="I47" s="78"/>
      <c r="J47" s="78"/>
      <c r="K47" s="78"/>
      <c r="L47" s="78"/>
      <c r="M47" s="78"/>
      <c r="N47" s="78"/>
      <c r="O47" s="78"/>
      <c r="P47" s="78"/>
      <c r="Q47" s="78"/>
      <c r="R47" s="78"/>
      <c r="S47" s="78"/>
      <c r="T47" s="78"/>
      <c r="U47" s="78"/>
    </row>
    <row r="48" spans="1:21" ht="49.7" customHeight="1" x14ac:dyDescent="0.25">
      <c r="A48" s="77" t="s">
        <v>393</v>
      </c>
      <c r="B48" s="165" t="s">
        <v>407</v>
      </c>
      <c r="C48" s="213">
        <v>68.838306352000004</v>
      </c>
      <c r="D48" s="78"/>
      <c r="E48" s="78"/>
      <c r="F48" s="78"/>
      <c r="G48" s="78"/>
      <c r="H48" s="78"/>
      <c r="I48" s="78"/>
      <c r="J48" s="78"/>
      <c r="K48" s="78"/>
      <c r="L48" s="78"/>
      <c r="M48" s="78"/>
      <c r="N48" s="78"/>
      <c r="O48" s="78"/>
      <c r="P48" s="78"/>
      <c r="Q48" s="78"/>
      <c r="R48" s="78"/>
      <c r="S48" s="78"/>
      <c r="T48" s="78"/>
      <c r="U48" s="78"/>
    </row>
    <row r="49" spans="1:21" ht="47.25" customHeight="1" x14ac:dyDescent="0.25">
      <c r="A49" s="77" t="s">
        <v>362</v>
      </c>
      <c r="B49" s="165" t="s">
        <v>408</v>
      </c>
      <c r="C49" s="213">
        <v>57.935611960000003</v>
      </c>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D28" sqref="D28"/>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87" customWidth="1"/>
    <col min="9" max="9" width="20.5703125" style="79" customWidth="1"/>
    <col min="10" max="10" width="20.5703125" style="87" customWidth="1"/>
    <col min="11" max="11" width="16" style="79" customWidth="1"/>
    <col min="12" max="12" width="20.5703125" style="79" customWidth="1"/>
    <col min="13" max="13" width="21.28515625" style="87" customWidth="1"/>
    <col min="14" max="14" width="23.85546875" style="79" customWidth="1"/>
    <col min="15" max="15" width="17.85546875" style="79" customWidth="1"/>
    <col min="16" max="16" width="23.85546875" style="79" customWidth="1"/>
    <col min="17" max="17" width="63.28515625" style="79" customWidth="1"/>
    <col min="18" max="18" width="27" style="79" customWidth="1"/>
    <col min="19" max="19" width="43" style="79" customWidth="1"/>
    <col min="20" max="16384" width="9.140625" style="79"/>
  </cols>
  <sheetData>
    <row r="1" spans="1:28" s="50" customFormat="1" ht="18.75" customHeight="1" x14ac:dyDescent="0.2">
      <c r="A1" s="61"/>
      <c r="H1" s="82"/>
      <c r="J1" s="82"/>
      <c r="M1" s="82"/>
      <c r="S1" s="62" t="s">
        <v>68</v>
      </c>
    </row>
    <row r="2" spans="1:28" s="50" customFormat="1" ht="18.75" customHeight="1" x14ac:dyDescent="0.3">
      <c r="A2" s="61"/>
      <c r="H2" s="82"/>
      <c r="J2" s="82"/>
      <c r="M2" s="82"/>
      <c r="S2" s="63" t="s">
        <v>10</v>
      </c>
    </row>
    <row r="3" spans="1:28" s="50" customFormat="1" ht="18.75" x14ac:dyDescent="0.3">
      <c r="H3" s="82"/>
      <c r="J3" s="82"/>
      <c r="M3" s="82"/>
      <c r="S3" s="63" t="s">
        <v>433</v>
      </c>
    </row>
    <row r="4" spans="1:28" s="50"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50" customFormat="1" ht="15.75" x14ac:dyDescent="0.2">
      <c r="A5" s="64"/>
      <c r="H5" s="82"/>
      <c r="J5" s="82"/>
      <c r="M5" s="82"/>
    </row>
    <row r="6" spans="1:28" s="50" customFormat="1" ht="18.75" x14ac:dyDescent="0.2">
      <c r="A6" s="327" t="s">
        <v>9</v>
      </c>
      <c r="B6" s="327"/>
      <c r="C6" s="327"/>
      <c r="D6" s="327"/>
      <c r="E6" s="327"/>
      <c r="F6" s="327"/>
      <c r="G6" s="327"/>
      <c r="H6" s="327"/>
      <c r="I6" s="327"/>
      <c r="J6" s="327"/>
      <c r="K6" s="327"/>
      <c r="L6" s="327"/>
      <c r="M6" s="327"/>
      <c r="N6" s="327"/>
      <c r="O6" s="327"/>
      <c r="P6" s="327"/>
      <c r="Q6" s="327"/>
      <c r="R6" s="327"/>
      <c r="S6" s="327"/>
      <c r="T6" s="49"/>
      <c r="U6" s="49"/>
      <c r="V6" s="49"/>
      <c r="W6" s="49"/>
      <c r="X6" s="49"/>
      <c r="Y6" s="49"/>
      <c r="Z6" s="49"/>
      <c r="AA6" s="49"/>
      <c r="AB6" s="49"/>
    </row>
    <row r="7" spans="1:28" s="50" customFormat="1" ht="18.75" x14ac:dyDescent="0.2">
      <c r="A7" s="327"/>
      <c r="B7" s="327"/>
      <c r="C7" s="327"/>
      <c r="D7" s="327"/>
      <c r="E7" s="327"/>
      <c r="F7" s="327"/>
      <c r="G7" s="327"/>
      <c r="H7" s="327"/>
      <c r="I7" s="327"/>
      <c r="J7" s="327"/>
      <c r="K7" s="327"/>
      <c r="L7" s="327"/>
      <c r="M7" s="327"/>
      <c r="N7" s="327"/>
      <c r="O7" s="327"/>
      <c r="P7" s="327"/>
      <c r="Q7" s="327"/>
      <c r="R7" s="327"/>
      <c r="S7" s="327"/>
      <c r="T7" s="49"/>
      <c r="U7" s="49"/>
      <c r="V7" s="49"/>
      <c r="W7" s="49"/>
      <c r="X7" s="49"/>
      <c r="Y7" s="49"/>
      <c r="Z7" s="49"/>
      <c r="AA7" s="49"/>
      <c r="AB7" s="49"/>
    </row>
    <row r="8" spans="1:28" s="50"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49"/>
      <c r="U8" s="49"/>
      <c r="V8" s="49"/>
      <c r="W8" s="49"/>
      <c r="X8" s="49"/>
      <c r="Y8" s="49"/>
      <c r="Z8" s="49"/>
      <c r="AA8" s="49"/>
      <c r="AB8" s="49"/>
    </row>
    <row r="9" spans="1:28" s="50" customFormat="1" ht="18.75" x14ac:dyDescent="0.2">
      <c r="A9" s="329" t="s">
        <v>8</v>
      </c>
      <c r="B9" s="329"/>
      <c r="C9" s="329"/>
      <c r="D9" s="329"/>
      <c r="E9" s="329"/>
      <c r="F9" s="329"/>
      <c r="G9" s="329"/>
      <c r="H9" s="329"/>
      <c r="I9" s="329"/>
      <c r="J9" s="329"/>
      <c r="K9" s="329"/>
      <c r="L9" s="329"/>
      <c r="M9" s="329"/>
      <c r="N9" s="329"/>
      <c r="O9" s="329"/>
      <c r="P9" s="329"/>
      <c r="Q9" s="329"/>
      <c r="R9" s="329"/>
      <c r="S9" s="329"/>
      <c r="T9" s="49"/>
      <c r="U9" s="49"/>
      <c r="V9" s="49"/>
      <c r="W9" s="49"/>
      <c r="X9" s="49"/>
      <c r="Y9" s="49"/>
      <c r="Z9" s="49"/>
      <c r="AA9" s="49"/>
      <c r="AB9" s="49"/>
    </row>
    <row r="10" spans="1:28" s="50" customFormat="1" ht="18.75" x14ac:dyDescent="0.2">
      <c r="A10" s="327"/>
      <c r="B10" s="327"/>
      <c r="C10" s="327"/>
      <c r="D10" s="327"/>
      <c r="E10" s="327"/>
      <c r="F10" s="327"/>
      <c r="G10" s="327"/>
      <c r="H10" s="327"/>
      <c r="I10" s="327"/>
      <c r="J10" s="327"/>
      <c r="K10" s="327"/>
      <c r="L10" s="327"/>
      <c r="M10" s="327"/>
      <c r="N10" s="327"/>
      <c r="O10" s="327"/>
      <c r="P10" s="327"/>
      <c r="Q10" s="327"/>
      <c r="R10" s="327"/>
      <c r="S10" s="327"/>
      <c r="T10" s="49"/>
      <c r="U10" s="49"/>
      <c r="V10" s="49"/>
      <c r="W10" s="49"/>
      <c r="X10" s="49"/>
      <c r="Y10" s="49"/>
      <c r="Z10" s="49"/>
      <c r="AA10" s="49"/>
      <c r="AB10" s="49"/>
    </row>
    <row r="11" spans="1:28" s="50" customFormat="1" ht="18.75" x14ac:dyDescent="0.2">
      <c r="A11" s="341" t="str">
        <f>'1. паспорт местоположение'!A12:C12</f>
        <v>L_NS3300.KL.0041</v>
      </c>
      <c r="B11" s="341"/>
      <c r="C11" s="341"/>
      <c r="D11" s="341"/>
      <c r="E11" s="341"/>
      <c r="F11" s="341"/>
      <c r="G11" s="341"/>
      <c r="H11" s="341"/>
      <c r="I11" s="341"/>
      <c r="J11" s="341"/>
      <c r="K11" s="341"/>
      <c r="L11" s="341"/>
      <c r="M11" s="341"/>
      <c r="N11" s="341"/>
      <c r="O11" s="341"/>
      <c r="P11" s="341"/>
      <c r="Q11" s="341"/>
      <c r="R11" s="341"/>
      <c r="S11" s="341"/>
      <c r="T11" s="49"/>
      <c r="U11" s="49"/>
      <c r="V11" s="49"/>
      <c r="W11" s="49"/>
      <c r="X11" s="49"/>
      <c r="Y11" s="49"/>
      <c r="Z11" s="49"/>
      <c r="AA11" s="49"/>
      <c r="AB11" s="49"/>
    </row>
    <row r="12" spans="1:28" s="50"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49"/>
      <c r="U12" s="49"/>
      <c r="V12" s="49"/>
      <c r="W12" s="49"/>
      <c r="X12" s="49"/>
      <c r="Y12" s="49"/>
      <c r="Z12" s="49"/>
      <c r="AA12" s="49"/>
      <c r="AB12" s="49"/>
    </row>
    <row r="13" spans="1:28" s="68"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38"/>
      <c r="U13" s="138"/>
      <c r="V13" s="138"/>
      <c r="W13" s="138"/>
      <c r="X13" s="138"/>
      <c r="Y13" s="138"/>
      <c r="Z13" s="138"/>
      <c r="AA13" s="138"/>
      <c r="AB13" s="138"/>
    </row>
    <row r="14" spans="1:28" s="69" customFormat="1" ht="18" customHeight="1" x14ac:dyDescent="0.2">
      <c r="A14" s="34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41"/>
      <c r="C14" s="341"/>
      <c r="D14" s="341"/>
      <c r="E14" s="341"/>
      <c r="F14" s="341"/>
      <c r="G14" s="341"/>
      <c r="H14" s="341"/>
      <c r="I14" s="341"/>
      <c r="J14" s="341"/>
      <c r="K14" s="341"/>
      <c r="L14" s="341"/>
      <c r="M14" s="341"/>
      <c r="N14" s="341"/>
      <c r="O14" s="341"/>
      <c r="P14" s="341"/>
      <c r="Q14" s="341"/>
      <c r="R14" s="341"/>
      <c r="S14" s="341"/>
      <c r="T14" s="48"/>
      <c r="U14" s="48"/>
      <c r="V14" s="48"/>
      <c r="W14" s="48"/>
      <c r="X14" s="48"/>
      <c r="Y14" s="48"/>
      <c r="Z14" s="48"/>
      <c r="AA14" s="48"/>
      <c r="AB14" s="48"/>
    </row>
    <row r="15" spans="1:28" s="69"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6"/>
      <c r="U15" s="66"/>
      <c r="V15" s="66"/>
      <c r="W15" s="66"/>
      <c r="X15" s="66"/>
      <c r="Y15" s="66"/>
      <c r="Z15" s="66"/>
      <c r="AA15" s="66"/>
      <c r="AB15" s="66"/>
    </row>
    <row r="16" spans="1:28" s="69"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39"/>
      <c r="U16" s="139"/>
      <c r="V16" s="139"/>
      <c r="W16" s="139"/>
      <c r="X16" s="139"/>
      <c r="Y16" s="139"/>
    </row>
    <row r="17" spans="1:28" s="69" customFormat="1" ht="45.75" customHeight="1" x14ac:dyDescent="0.2">
      <c r="A17" s="325" t="s">
        <v>371</v>
      </c>
      <c r="B17" s="325"/>
      <c r="C17" s="325"/>
      <c r="D17" s="325"/>
      <c r="E17" s="325"/>
      <c r="F17" s="325"/>
      <c r="G17" s="325"/>
      <c r="H17" s="325"/>
      <c r="I17" s="325"/>
      <c r="J17" s="325"/>
      <c r="K17" s="325"/>
      <c r="L17" s="325"/>
      <c r="M17" s="325"/>
      <c r="N17" s="325"/>
      <c r="O17" s="325"/>
      <c r="P17" s="325"/>
      <c r="Q17" s="325"/>
      <c r="R17" s="325"/>
      <c r="S17" s="325"/>
      <c r="T17" s="71"/>
      <c r="U17" s="71"/>
      <c r="V17" s="71"/>
      <c r="W17" s="71"/>
      <c r="X17" s="71"/>
      <c r="Y17" s="71"/>
      <c r="Z17" s="71"/>
      <c r="AA17" s="71"/>
      <c r="AB17" s="71"/>
    </row>
    <row r="18" spans="1:28" s="6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39"/>
      <c r="U18" s="139"/>
      <c r="V18" s="139"/>
      <c r="W18" s="139"/>
      <c r="X18" s="139"/>
      <c r="Y18" s="139"/>
    </row>
    <row r="19" spans="1:28" s="69" customFormat="1" ht="30.75" customHeight="1" x14ac:dyDescent="0.2">
      <c r="A19" s="334" t="s">
        <v>5</v>
      </c>
      <c r="B19" s="334" t="s">
        <v>99</v>
      </c>
      <c r="C19" s="339" t="s">
        <v>289</v>
      </c>
      <c r="D19" s="334" t="s">
        <v>288</v>
      </c>
      <c r="E19" s="334" t="s">
        <v>98</v>
      </c>
      <c r="F19" s="334" t="s">
        <v>97</v>
      </c>
      <c r="G19" s="334" t="s">
        <v>284</v>
      </c>
      <c r="H19" s="335" t="s">
        <v>96</v>
      </c>
      <c r="I19" s="334" t="s">
        <v>95</v>
      </c>
      <c r="J19" s="335" t="s">
        <v>94</v>
      </c>
      <c r="K19" s="334" t="s">
        <v>93</v>
      </c>
      <c r="L19" s="334" t="s">
        <v>92</v>
      </c>
      <c r="M19" s="335" t="s">
        <v>91</v>
      </c>
      <c r="N19" s="334" t="s">
        <v>90</v>
      </c>
      <c r="O19" s="334" t="s">
        <v>89</v>
      </c>
      <c r="P19" s="334" t="s">
        <v>88</v>
      </c>
      <c r="Q19" s="334" t="s">
        <v>287</v>
      </c>
      <c r="R19" s="334"/>
      <c r="S19" s="336" t="s">
        <v>365</v>
      </c>
      <c r="T19" s="139"/>
      <c r="U19" s="139"/>
      <c r="V19" s="139"/>
      <c r="W19" s="139"/>
      <c r="X19" s="139"/>
      <c r="Y19" s="139"/>
    </row>
    <row r="20" spans="1:28" s="69" customFormat="1" ht="141.75" x14ac:dyDescent="0.2">
      <c r="A20" s="334"/>
      <c r="B20" s="334"/>
      <c r="C20" s="340"/>
      <c r="D20" s="334"/>
      <c r="E20" s="334"/>
      <c r="F20" s="334"/>
      <c r="G20" s="334"/>
      <c r="H20" s="335"/>
      <c r="I20" s="334"/>
      <c r="J20" s="335"/>
      <c r="K20" s="334"/>
      <c r="L20" s="334"/>
      <c r="M20" s="335"/>
      <c r="N20" s="334"/>
      <c r="O20" s="334"/>
      <c r="P20" s="334"/>
      <c r="Q20" s="136" t="s">
        <v>285</v>
      </c>
      <c r="R20" s="83" t="s">
        <v>286</v>
      </c>
      <c r="S20" s="336"/>
      <c r="T20" s="138"/>
      <c r="U20" s="138"/>
      <c r="V20" s="138"/>
      <c r="W20" s="138"/>
      <c r="X20" s="138"/>
      <c r="Y20" s="138"/>
      <c r="Z20" s="76"/>
      <c r="AA20" s="76"/>
      <c r="AB20" s="76"/>
    </row>
    <row r="21" spans="1:28" s="69" customFormat="1" ht="18.75" x14ac:dyDescent="0.2">
      <c r="A21" s="136">
        <v>1</v>
      </c>
      <c r="B21" s="84">
        <v>2</v>
      </c>
      <c r="C21" s="136">
        <v>3</v>
      </c>
      <c r="D21" s="84">
        <v>4</v>
      </c>
      <c r="E21" s="136">
        <v>5</v>
      </c>
      <c r="F21" s="84">
        <v>6</v>
      </c>
      <c r="G21" s="136">
        <v>7</v>
      </c>
      <c r="H21" s="85">
        <v>8</v>
      </c>
      <c r="I21" s="136">
        <v>9</v>
      </c>
      <c r="J21" s="85">
        <v>10</v>
      </c>
      <c r="K21" s="136">
        <v>11</v>
      </c>
      <c r="L21" s="84">
        <v>12</v>
      </c>
      <c r="M21" s="137">
        <v>13</v>
      </c>
      <c r="N21" s="84">
        <v>14</v>
      </c>
      <c r="O21" s="136">
        <v>15</v>
      </c>
      <c r="P21" s="84">
        <v>16</v>
      </c>
      <c r="Q21" s="136">
        <v>17</v>
      </c>
      <c r="R21" s="84">
        <v>18</v>
      </c>
      <c r="S21" s="136">
        <v>19</v>
      </c>
      <c r="T21" s="138"/>
      <c r="U21" s="138"/>
      <c r="V21" s="138"/>
      <c r="W21" s="138"/>
      <c r="X21" s="138"/>
      <c r="Y21" s="138"/>
      <c r="Z21" s="76"/>
      <c r="AA21" s="76"/>
      <c r="AB21" s="76"/>
    </row>
    <row r="22" spans="1:28" s="156" customFormat="1" ht="393" customHeight="1" x14ac:dyDescent="0.2">
      <c r="A22" s="159">
        <v>1</v>
      </c>
      <c r="B22" s="157" t="s">
        <v>477</v>
      </c>
      <c r="C22" s="157" t="s">
        <v>428</v>
      </c>
      <c r="D22" s="157" t="s">
        <v>431</v>
      </c>
      <c r="E22" s="158" t="s">
        <v>478</v>
      </c>
      <c r="F22" s="158" t="s">
        <v>479</v>
      </c>
      <c r="G22" s="158" t="s">
        <v>480</v>
      </c>
      <c r="H22" s="205">
        <v>1.52</v>
      </c>
      <c r="I22" s="157">
        <v>0</v>
      </c>
      <c r="J22" s="205">
        <v>1.52</v>
      </c>
      <c r="K22" s="157">
        <v>10</v>
      </c>
      <c r="L22" s="157">
        <v>2</v>
      </c>
      <c r="M22" s="157" t="s">
        <v>428</v>
      </c>
      <c r="N22" s="157" t="s">
        <v>428</v>
      </c>
      <c r="O22" s="157"/>
      <c r="P22" s="157"/>
      <c r="Q22" s="158" t="s">
        <v>481</v>
      </c>
      <c r="R22" s="205"/>
      <c r="S22" s="206">
        <f>'1. паспорт местоположение'!C48</f>
        <v>68.838306352000004</v>
      </c>
      <c r="T22" s="154"/>
      <c r="U22" s="154"/>
      <c r="V22" s="154"/>
      <c r="W22" s="154"/>
      <c r="X22" s="154"/>
      <c r="Y22" s="154"/>
      <c r="Z22" s="155"/>
      <c r="AA22" s="155"/>
      <c r="AB22" s="155"/>
    </row>
    <row r="23" spans="1:28" x14ac:dyDescent="0.25">
      <c r="A23" s="78"/>
      <c r="B23" s="78"/>
      <c r="C23" s="78"/>
      <c r="D23" s="78"/>
      <c r="E23" s="78"/>
      <c r="F23" s="78"/>
      <c r="G23" s="78"/>
      <c r="H23" s="86"/>
      <c r="I23" s="78"/>
      <c r="J23" s="86"/>
      <c r="K23" s="78"/>
      <c r="L23" s="78"/>
      <c r="M23" s="86"/>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86"/>
      <c r="I24" s="78"/>
      <c r="J24" s="86"/>
      <c r="K24" s="78"/>
      <c r="L24" s="78"/>
      <c r="M24" s="86"/>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86"/>
      <c r="I25" s="78"/>
      <c r="J25" s="86"/>
      <c r="K25" s="78"/>
      <c r="L25" s="78"/>
      <c r="M25" s="86"/>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86"/>
      <c r="I26" s="78"/>
      <c r="J26" s="86"/>
      <c r="K26" s="78"/>
      <c r="L26" s="78"/>
      <c r="M26" s="86"/>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86"/>
      <c r="I27" s="78"/>
      <c r="J27" s="86"/>
      <c r="K27" s="78"/>
      <c r="L27" s="78"/>
      <c r="M27" s="86"/>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86"/>
      <c r="I28" s="78"/>
      <c r="J28" s="86"/>
      <c r="K28" s="78"/>
      <c r="L28" s="78"/>
      <c r="M28" s="86"/>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86"/>
      <c r="I29" s="78"/>
      <c r="J29" s="86"/>
      <c r="K29" s="78"/>
      <c r="L29" s="78"/>
      <c r="M29" s="86"/>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86"/>
      <c r="I30" s="78"/>
      <c r="J30" s="86"/>
      <c r="K30" s="78"/>
      <c r="L30" s="78"/>
      <c r="M30" s="86"/>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86"/>
      <c r="I31" s="78"/>
      <c r="J31" s="86"/>
      <c r="K31" s="78"/>
      <c r="L31" s="78"/>
      <c r="M31" s="86"/>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86"/>
      <c r="I32" s="78"/>
      <c r="J32" s="86"/>
      <c r="K32" s="78"/>
      <c r="L32" s="78"/>
      <c r="M32" s="86"/>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86"/>
      <c r="I33" s="78"/>
      <c r="J33" s="86"/>
      <c r="K33" s="78"/>
      <c r="L33" s="78"/>
      <c r="M33" s="86"/>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86"/>
      <c r="I34" s="78"/>
      <c r="J34" s="86"/>
      <c r="K34" s="78"/>
      <c r="L34" s="78"/>
      <c r="M34" s="86"/>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86"/>
      <c r="I35" s="78"/>
      <c r="J35" s="86"/>
      <c r="K35" s="78"/>
      <c r="L35" s="78"/>
      <c r="M35" s="86"/>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86"/>
      <c r="I36" s="78"/>
      <c r="J36" s="86"/>
      <c r="K36" s="78"/>
      <c r="L36" s="78"/>
      <c r="M36" s="86"/>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86"/>
      <c r="I37" s="78"/>
      <c r="J37" s="86"/>
      <c r="K37" s="78"/>
      <c r="L37" s="78"/>
      <c r="M37" s="86"/>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86"/>
      <c r="I38" s="78"/>
      <c r="J38" s="86"/>
      <c r="K38" s="78"/>
      <c r="L38" s="78"/>
      <c r="M38" s="86"/>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86"/>
      <c r="I39" s="78"/>
      <c r="J39" s="86"/>
      <c r="K39" s="78"/>
      <c r="L39" s="78"/>
      <c r="M39" s="86"/>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86"/>
      <c r="I40" s="78"/>
      <c r="J40" s="86"/>
      <c r="K40" s="78"/>
      <c r="L40" s="78"/>
      <c r="M40" s="86"/>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86"/>
      <c r="I41" s="78"/>
      <c r="J41" s="86"/>
      <c r="K41" s="78"/>
      <c r="L41" s="78"/>
      <c r="M41" s="86"/>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86"/>
      <c r="I42" s="78"/>
      <c r="J42" s="86"/>
      <c r="K42" s="78"/>
      <c r="L42" s="78"/>
      <c r="M42" s="86"/>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86"/>
      <c r="I43" s="78"/>
      <c r="J43" s="86"/>
      <c r="K43" s="78"/>
      <c r="L43" s="78"/>
      <c r="M43" s="86"/>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86"/>
      <c r="I44" s="78"/>
      <c r="J44" s="86"/>
      <c r="K44" s="78"/>
      <c r="L44" s="78"/>
      <c r="M44" s="86"/>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86"/>
      <c r="I45" s="78"/>
      <c r="J45" s="86"/>
      <c r="K45" s="78"/>
      <c r="L45" s="78"/>
      <c r="M45" s="86"/>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86"/>
      <c r="I46" s="78"/>
      <c r="J46" s="86"/>
      <c r="K46" s="78"/>
      <c r="L46" s="78"/>
      <c r="M46" s="86"/>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86"/>
      <c r="I47" s="78"/>
      <c r="J47" s="86"/>
      <c r="K47" s="78"/>
      <c r="L47" s="78"/>
      <c r="M47" s="86"/>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86"/>
      <c r="I48" s="78"/>
      <c r="J48" s="86"/>
      <c r="K48" s="78"/>
      <c r="L48" s="78"/>
      <c r="M48" s="86"/>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86"/>
      <c r="I49" s="78"/>
      <c r="J49" s="86"/>
      <c r="K49" s="78"/>
      <c r="L49" s="78"/>
      <c r="M49" s="86"/>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86"/>
      <c r="I50" s="78"/>
      <c r="J50" s="86"/>
      <c r="K50" s="78"/>
      <c r="L50" s="78"/>
      <c r="M50" s="86"/>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86"/>
      <c r="I51" s="78"/>
      <c r="J51" s="86"/>
      <c r="K51" s="78"/>
      <c r="L51" s="78"/>
      <c r="M51" s="86"/>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86"/>
      <c r="I52" s="78"/>
      <c r="J52" s="86"/>
      <c r="K52" s="78"/>
      <c r="L52" s="78"/>
      <c r="M52" s="86"/>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86"/>
      <c r="I53" s="78"/>
      <c r="J53" s="86"/>
      <c r="K53" s="78"/>
      <c r="L53" s="78"/>
      <c r="M53" s="86"/>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86"/>
      <c r="I54" s="78"/>
      <c r="J54" s="86"/>
      <c r="K54" s="78"/>
      <c r="L54" s="78"/>
      <c r="M54" s="86"/>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86"/>
      <c r="I55" s="78"/>
      <c r="J55" s="86"/>
      <c r="K55" s="78"/>
      <c r="L55" s="78"/>
      <c r="M55" s="86"/>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86"/>
      <c r="I56" s="78"/>
      <c r="J56" s="86"/>
      <c r="K56" s="78"/>
      <c r="L56" s="78"/>
      <c r="M56" s="86"/>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86"/>
      <c r="I57" s="78"/>
      <c r="J57" s="86"/>
      <c r="K57" s="78"/>
      <c r="L57" s="78"/>
      <c r="M57" s="86"/>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86"/>
      <c r="I58" s="78"/>
      <c r="J58" s="86"/>
      <c r="K58" s="78"/>
      <c r="L58" s="78"/>
      <c r="M58" s="86"/>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86"/>
      <c r="I59" s="78"/>
      <c r="J59" s="86"/>
      <c r="K59" s="78"/>
      <c r="L59" s="78"/>
      <c r="M59" s="86"/>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86"/>
      <c r="I60" s="78"/>
      <c r="J60" s="86"/>
      <c r="K60" s="78"/>
      <c r="L60" s="78"/>
      <c r="M60" s="86"/>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86"/>
      <c r="I61" s="78"/>
      <c r="J61" s="86"/>
      <c r="K61" s="78"/>
      <c r="L61" s="78"/>
      <c r="M61" s="86"/>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86"/>
      <c r="I62" s="78"/>
      <c r="J62" s="86"/>
      <c r="K62" s="78"/>
      <c r="L62" s="78"/>
      <c r="M62" s="86"/>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86"/>
      <c r="I63" s="78"/>
      <c r="J63" s="86"/>
      <c r="K63" s="78"/>
      <c r="L63" s="78"/>
      <c r="M63" s="86"/>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86"/>
      <c r="I64" s="78"/>
      <c r="J64" s="86"/>
      <c r="K64" s="78"/>
      <c r="L64" s="78"/>
      <c r="M64" s="86"/>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86"/>
      <c r="I65" s="78"/>
      <c r="J65" s="86"/>
      <c r="K65" s="78"/>
      <c r="L65" s="78"/>
      <c r="M65" s="86"/>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86"/>
      <c r="I66" s="78"/>
      <c r="J66" s="86"/>
      <c r="K66" s="78"/>
      <c r="L66" s="78"/>
      <c r="M66" s="86"/>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86"/>
      <c r="I67" s="78"/>
      <c r="J67" s="86"/>
      <c r="K67" s="78"/>
      <c r="L67" s="78"/>
      <c r="M67" s="86"/>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86"/>
      <c r="I68" s="78"/>
      <c r="J68" s="86"/>
      <c r="K68" s="78"/>
      <c r="L68" s="78"/>
      <c r="M68" s="86"/>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86"/>
      <c r="I69" s="78"/>
      <c r="J69" s="86"/>
      <c r="K69" s="78"/>
      <c r="L69" s="78"/>
      <c r="M69" s="86"/>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86"/>
      <c r="I70" s="78"/>
      <c r="J70" s="86"/>
      <c r="K70" s="78"/>
      <c r="L70" s="78"/>
      <c r="M70" s="86"/>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86"/>
      <c r="I71" s="78"/>
      <c r="J71" s="86"/>
      <c r="K71" s="78"/>
      <c r="L71" s="78"/>
      <c r="M71" s="86"/>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86"/>
      <c r="I72" s="78"/>
      <c r="J72" s="86"/>
      <c r="K72" s="78"/>
      <c r="L72" s="78"/>
      <c r="M72" s="86"/>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86"/>
      <c r="I73" s="78"/>
      <c r="J73" s="86"/>
      <c r="K73" s="78"/>
      <c r="L73" s="78"/>
      <c r="M73" s="86"/>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86"/>
      <c r="I74" s="78"/>
      <c r="J74" s="86"/>
      <c r="K74" s="78"/>
      <c r="L74" s="78"/>
      <c r="M74" s="86"/>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86"/>
      <c r="I75" s="78"/>
      <c r="J75" s="86"/>
      <c r="K75" s="78"/>
      <c r="L75" s="78"/>
      <c r="M75" s="86"/>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86"/>
      <c r="I76" s="78"/>
      <c r="J76" s="86"/>
      <c r="K76" s="78"/>
      <c r="L76" s="78"/>
      <c r="M76" s="86"/>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86"/>
      <c r="I77" s="78"/>
      <c r="J77" s="86"/>
      <c r="K77" s="78"/>
      <c r="L77" s="78"/>
      <c r="M77" s="86"/>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86"/>
      <c r="I78" s="78"/>
      <c r="J78" s="86"/>
      <c r="K78" s="78"/>
      <c r="L78" s="78"/>
      <c r="M78" s="86"/>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86"/>
      <c r="I79" s="78"/>
      <c r="J79" s="86"/>
      <c r="K79" s="78"/>
      <c r="L79" s="78"/>
      <c r="M79" s="86"/>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86"/>
      <c r="I80" s="78"/>
      <c r="J80" s="86"/>
      <c r="K80" s="78"/>
      <c r="L80" s="78"/>
      <c r="M80" s="86"/>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86"/>
      <c r="I81" s="78"/>
      <c r="J81" s="86"/>
      <c r="K81" s="78"/>
      <c r="L81" s="78"/>
      <c r="M81" s="86"/>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86"/>
      <c r="I82" s="78"/>
      <c r="J82" s="86"/>
      <c r="K82" s="78"/>
      <c r="L82" s="78"/>
      <c r="M82" s="86"/>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86"/>
      <c r="I83" s="78"/>
      <c r="J83" s="86"/>
      <c r="K83" s="78"/>
      <c r="L83" s="78"/>
      <c r="M83" s="86"/>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86"/>
      <c r="I84" s="78"/>
      <c r="J84" s="86"/>
      <c r="K84" s="78"/>
      <c r="L84" s="78"/>
      <c r="M84" s="86"/>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86"/>
      <c r="I85" s="78"/>
      <c r="J85" s="86"/>
      <c r="K85" s="78"/>
      <c r="L85" s="78"/>
      <c r="M85" s="86"/>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86"/>
      <c r="I86" s="78"/>
      <c r="J86" s="86"/>
      <c r="K86" s="78"/>
      <c r="L86" s="78"/>
      <c r="M86" s="86"/>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86"/>
      <c r="I87" s="78"/>
      <c r="J87" s="86"/>
      <c r="K87" s="78"/>
      <c r="L87" s="78"/>
      <c r="M87" s="86"/>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86"/>
      <c r="I88" s="78"/>
      <c r="J88" s="86"/>
      <c r="K88" s="78"/>
      <c r="L88" s="78"/>
      <c r="M88" s="86"/>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86"/>
      <c r="I89" s="78"/>
      <c r="J89" s="86"/>
      <c r="K89" s="78"/>
      <c r="L89" s="78"/>
      <c r="M89" s="86"/>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86"/>
      <c r="I90" s="78"/>
      <c r="J90" s="86"/>
      <c r="K90" s="78"/>
      <c r="L90" s="78"/>
      <c r="M90" s="86"/>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86"/>
      <c r="I91" s="78"/>
      <c r="J91" s="86"/>
      <c r="K91" s="78"/>
      <c r="L91" s="78"/>
      <c r="M91" s="86"/>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86"/>
      <c r="I92" s="78"/>
      <c r="J92" s="86"/>
      <c r="K92" s="78"/>
      <c r="L92" s="78"/>
      <c r="M92" s="86"/>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86"/>
      <c r="I93" s="78"/>
      <c r="J93" s="86"/>
      <c r="K93" s="78"/>
      <c r="L93" s="78"/>
      <c r="M93" s="86"/>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86"/>
      <c r="I94" s="78"/>
      <c r="J94" s="86"/>
      <c r="K94" s="78"/>
      <c r="L94" s="78"/>
      <c r="M94" s="86"/>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86"/>
      <c r="I95" s="78"/>
      <c r="J95" s="86"/>
      <c r="K95" s="78"/>
      <c r="L95" s="78"/>
      <c r="M95" s="86"/>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86"/>
      <c r="I96" s="78"/>
      <c r="J96" s="86"/>
      <c r="K96" s="78"/>
      <c r="L96" s="78"/>
      <c r="M96" s="86"/>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86"/>
      <c r="I97" s="78"/>
      <c r="J97" s="86"/>
      <c r="K97" s="78"/>
      <c r="L97" s="78"/>
      <c r="M97" s="86"/>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86"/>
      <c r="I98" s="78"/>
      <c r="J98" s="86"/>
      <c r="K98" s="78"/>
      <c r="L98" s="78"/>
      <c r="M98" s="86"/>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86"/>
      <c r="I99" s="78"/>
      <c r="J99" s="86"/>
      <c r="K99" s="78"/>
      <c r="L99" s="78"/>
      <c r="M99" s="86"/>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86"/>
      <c r="I100" s="78"/>
      <c r="J100" s="86"/>
      <c r="K100" s="78"/>
      <c r="L100" s="78"/>
      <c r="M100" s="86"/>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86"/>
      <c r="I101" s="78"/>
      <c r="J101" s="86"/>
      <c r="K101" s="78"/>
      <c r="L101" s="78"/>
      <c r="M101" s="86"/>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86"/>
      <c r="I102" s="78"/>
      <c r="J102" s="86"/>
      <c r="K102" s="78"/>
      <c r="L102" s="78"/>
      <c r="M102" s="86"/>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86"/>
      <c r="I103" s="78"/>
      <c r="J103" s="86"/>
      <c r="K103" s="78"/>
      <c r="L103" s="78"/>
      <c r="M103" s="86"/>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86"/>
      <c r="I104" s="78"/>
      <c r="J104" s="86"/>
      <c r="K104" s="78"/>
      <c r="L104" s="78"/>
      <c r="M104" s="86"/>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86"/>
      <c r="I105" s="78"/>
      <c r="J105" s="86"/>
      <c r="K105" s="78"/>
      <c r="L105" s="78"/>
      <c r="M105" s="86"/>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86"/>
      <c r="I106" s="78"/>
      <c r="J106" s="86"/>
      <c r="K106" s="78"/>
      <c r="L106" s="78"/>
      <c r="M106" s="86"/>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86"/>
      <c r="I107" s="78"/>
      <c r="J107" s="86"/>
      <c r="K107" s="78"/>
      <c r="L107" s="78"/>
      <c r="M107" s="86"/>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86"/>
      <c r="I108" s="78"/>
      <c r="J108" s="86"/>
      <c r="K108" s="78"/>
      <c r="L108" s="78"/>
      <c r="M108" s="86"/>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86"/>
      <c r="I109" s="78"/>
      <c r="J109" s="86"/>
      <c r="K109" s="78"/>
      <c r="L109" s="78"/>
      <c r="M109" s="86"/>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86"/>
      <c r="I110" s="78"/>
      <c r="J110" s="86"/>
      <c r="K110" s="78"/>
      <c r="L110" s="78"/>
      <c r="M110" s="86"/>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86"/>
      <c r="I111" s="78"/>
      <c r="J111" s="86"/>
      <c r="K111" s="78"/>
      <c r="L111" s="78"/>
      <c r="M111" s="86"/>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86"/>
      <c r="I112" s="78"/>
      <c r="J112" s="86"/>
      <c r="K112" s="78"/>
      <c r="L112" s="78"/>
      <c r="M112" s="86"/>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86"/>
      <c r="I113" s="78"/>
      <c r="J113" s="86"/>
      <c r="K113" s="78"/>
      <c r="L113" s="78"/>
      <c r="M113" s="86"/>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86"/>
      <c r="I114" s="78"/>
      <c r="J114" s="86"/>
      <c r="K114" s="78"/>
      <c r="L114" s="78"/>
      <c r="M114" s="86"/>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86"/>
      <c r="I115" s="78"/>
      <c r="J115" s="86"/>
      <c r="K115" s="78"/>
      <c r="L115" s="78"/>
      <c r="M115" s="86"/>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86"/>
      <c r="I116" s="78"/>
      <c r="J116" s="86"/>
      <c r="K116" s="78"/>
      <c r="L116" s="78"/>
      <c r="M116" s="86"/>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86"/>
      <c r="I117" s="78"/>
      <c r="J117" s="86"/>
      <c r="K117" s="78"/>
      <c r="L117" s="78"/>
      <c r="M117" s="86"/>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86"/>
      <c r="I118" s="78"/>
      <c r="J118" s="86"/>
      <c r="K118" s="78"/>
      <c r="L118" s="78"/>
      <c r="M118" s="86"/>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86"/>
      <c r="I119" s="78"/>
      <c r="J119" s="86"/>
      <c r="K119" s="78"/>
      <c r="L119" s="78"/>
      <c r="M119" s="86"/>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86"/>
      <c r="I120" s="78"/>
      <c r="J120" s="86"/>
      <c r="K120" s="78"/>
      <c r="L120" s="78"/>
      <c r="M120" s="86"/>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86"/>
      <c r="I121" s="78"/>
      <c r="J121" s="86"/>
      <c r="K121" s="78"/>
      <c r="L121" s="78"/>
      <c r="M121" s="86"/>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86"/>
      <c r="I122" s="78"/>
      <c r="J122" s="86"/>
      <c r="K122" s="78"/>
      <c r="L122" s="78"/>
      <c r="M122" s="86"/>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86"/>
      <c r="I123" s="78"/>
      <c r="J123" s="86"/>
      <c r="K123" s="78"/>
      <c r="L123" s="78"/>
      <c r="M123" s="86"/>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86"/>
      <c r="I124" s="78"/>
      <c r="J124" s="86"/>
      <c r="K124" s="78"/>
      <c r="L124" s="78"/>
      <c r="M124" s="86"/>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86"/>
      <c r="I125" s="78"/>
      <c r="J125" s="86"/>
      <c r="K125" s="78"/>
      <c r="L125" s="78"/>
      <c r="M125" s="86"/>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86"/>
      <c r="I126" s="78"/>
      <c r="J126" s="86"/>
      <c r="K126" s="78"/>
      <c r="L126" s="78"/>
      <c r="M126" s="86"/>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86"/>
      <c r="I127" s="78"/>
      <c r="J127" s="86"/>
      <c r="K127" s="78"/>
      <c r="L127" s="78"/>
      <c r="M127" s="86"/>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86"/>
      <c r="I128" s="78"/>
      <c r="J128" s="86"/>
      <c r="K128" s="78"/>
      <c r="L128" s="78"/>
      <c r="M128" s="86"/>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86"/>
      <c r="I129" s="78"/>
      <c r="J129" s="86"/>
      <c r="K129" s="78"/>
      <c r="L129" s="78"/>
      <c r="M129" s="86"/>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86"/>
      <c r="I130" s="78"/>
      <c r="J130" s="86"/>
      <c r="K130" s="78"/>
      <c r="L130" s="78"/>
      <c r="M130" s="86"/>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86"/>
      <c r="I131" s="78"/>
      <c r="J131" s="86"/>
      <c r="K131" s="78"/>
      <c r="L131" s="78"/>
      <c r="M131" s="86"/>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86"/>
      <c r="I132" s="78"/>
      <c r="J132" s="86"/>
      <c r="K132" s="78"/>
      <c r="L132" s="78"/>
      <c r="M132" s="86"/>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86"/>
      <c r="I133" s="78"/>
      <c r="J133" s="86"/>
      <c r="K133" s="78"/>
      <c r="L133" s="78"/>
      <c r="M133" s="86"/>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86"/>
      <c r="I134" s="78"/>
      <c r="J134" s="86"/>
      <c r="K134" s="78"/>
      <c r="L134" s="78"/>
      <c r="M134" s="86"/>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86"/>
      <c r="I135" s="78"/>
      <c r="J135" s="86"/>
      <c r="K135" s="78"/>
      <c r="L135" s="78"/>
      <c r="M135" s="86"/>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86"/>
      <c r="I136" s="78"/>
      <c r="J136" s="86"/>
      <c r="K136" s="78"/>
      <c r="L136" s="78"/>
      <c r="M136" s="86"/>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86"/>
      <c r="I137" s="78"/>
      <c r="J137" s="86"/>
      <c r="K137" s="78"/>
      <c r="L137" s="78"/>
      <c r="M137" s="86"/>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86"/>
      <c r="I138" s="78"/>
      <c r="J138" s="86"/>
      <c r="K138" s="78"/>
      <c r="L138" s="78"/>
      <c r="M138" s="86"/>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86"/>
      <c r="I139" s="78"/>
      <c r="J139" s="86"/>
      <c r="K139" s="78"/>
      <c r="L139" s="78"/>
      <c r="M139" s="86"/>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86"/>
      <c r="I140" s="78"/>
      <c r="J140" s="86"/>
      <c r="K140" s="78"/>
      <c r="L140" s="78"/>
      <c r="M140" s="86"/>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86"/>
      <c r="I141" s="78"/>
      <c r="J141" s="86"/>
      <c r="K141" s="78"/>
      <c r="L141" s="78"/>
      <c r="M141" s="86"/>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86"/>
      <c r="I142" s="78"/>
      <c r="J142" s="86"/>
      <c r="K142" s="78"/>
      <c r="L142" s="78"/>
      <c r="M142" s="86"/>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86"/>
      <c r="I143" s="78"/>
      <c r="J143" s="86"/>
      <c r="K143" s="78"/>
      <c r="L143" s="78"/>
      <c r="M143" s="86"/>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86"/>
      <c r="I144" s="78"/>
      <c r="J144" s="86"/>
      <c r="K144" s="78"/>
      <c r="L144" s="78"/>
      <c r="M144" s="86"/>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86"/>
      <c r="I145" s="78"/>
      <c r="J145" s="86"/>
      <c r="K145" s="78"/>
      <c r="L145" s="78"/>
      <c r="M145" s="86"/>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86"/>
      <c r="I146" s="78"/>
      <c r="J146" s="86"/>
      <c r="K146" s="78"/>
      <c r="L146" s="78"/>
      <c r="M146" s="86"/>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86"/>
      <c r="I147" s="78"/>
      <c r="J147" s="86"/>
      <c r="K147" s="78"/>
      <c r="L147" s="78"/>
      <c r="M147" s="86"/>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86"/>
      <c r="I148" s="78"/>
      <c r="J148" s="86"/>
      <c r="K148" s="78"/>
      <c r="L148" s="78"/>
      <c r="M148" s="86"/>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86"/>
      <c r="I149" s="78"/>
      <c r="J149" s="86"/>
      <c r="K149" s="78"/>
      <c r="L149" s="78"/>
      <c r="M149" s="86"/>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86"/>
      <c r="I150" s="78"/>
      <c r="J150" s="86"/>
      <c r="K150" s="78"/>
      <c r="L150" s="78"/>
      <c r="M150" s="86"/>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86"/>
      <c r="I151" s="78"/>
      <c r="J151" s="86"/>
      <c r="K151" s="78"/>
      <c r="L151" s="78"/>
      <c r="M151" s="86"/>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86"/>
      <c r="I152" s="78"/>
      <c r="J152" s="86"/>
      <c r="K152" s="78"/>
      <c r="L152" s="78"/>
      <c r="M152" s="86"/>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86"/>
      <c r="I153" s="78"/>
      <c r="J153" s="86"/>
      <c r="K153" s="78"/>
      <c r="L153" s="78"/>
      <c r="M153" s="86"/>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86"/>
      <c r="I154" s="78"/>
      <c r="J154" s="86"/>
      <c r="K154" s="78"/>
      <c r="L154" s="78"/>
      <c r="M154" s="86"/>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86"/>
      <c r="I155" s="78"/>
      <c r="J155" s="86"/>
      <c r="K155" s="78"/>
      <c r="L155" s="78"/>
      <c r="M155" s="86"/>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86"/>
      <c r="I156" s="78"/>
      <c r="J156" s="86"/>
      <c r="K156" s="78"/>
      <c r="L156" s="78"/>
      <c r="M156" s="86"/>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86"/>
      <c r="I157" s="78"/>
      <c r="J157" s="86"/>
      <c r="K157" s="78"/>
      <c r="L157" s="78"/>
      <c r="M157" s="86"/>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86"/>
      <c r="I158" s="78"/>
      <c r="J158" s="86"/>
      <c r="K158" s="78"/>
      <c r="L158" s="78"/>
      <c r="M158" s="86"/>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86"/>
      <c r="I159" s="78"/>
      <c r="J159" s="86"/>
      <c r="K159" s="78"/>
      <c r="L159" s="78"/>
      <c r="M159" s="86"/>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86"/>
      <c r="I160" s="78"/>
      <c r="J160" s="86"/>
      <c r="K160" s="78"/>
      <c r="L160" s="78"/>
      <c r="M160" s="86"/>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86"/>
      <c r="I161" s="78"/>
      <c r="J161" s="86"/>
      <c r="K161" s="78"/>
      <c r="L161" s="78"/>
      <c r="M161" s="86"/>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86"/>
      <c r="I162" s="78"/>
      <c r="J162" s="86"/>
      <c r="K162" s="78"/>
      <c r="L162" s="78"/>
      <c r="M162" s="86"/>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86"/>
      <c r="I163" s="78"/>
      <c r="J163" s="86"/>
      <c r="K163" s="78"/>
      <c r="L163" s="78"/>
      <c r="M163" s="86"/>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86"/>
      <c r="I164" s="78"/>
      <c r="J164" s="86"/>
      <c r="K164" s="78"/>
      <c r="L164" s="78"/>
      <c r="M164" s="86"/>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86"/>
      <c r="I165" s="78"/>
      <c r="J165" s="86"/>
      <c r="K165" s="78"/>
      <c r="L165" s="78"/>
      <c r="M165" s="86"/>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86"/>
      <c r="I166" s="78"/>
      <c r="J166" s="86"/>
      <c r="K166" s="78"/>
      <c r="L166" s="78"/>
      <c r="M166" s="86"/>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86"/>
      <c r="I167" s="78"/>
      <c r="J167" s="86"/>
      <c r="K167" s="78"/>
      <c r="L167" s="78"/>
      <c r="M167" s="86"/>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86"/>
      <c r="I168" s="78"/>
      <c r="J168" s="86"/>
      <c r="K168" s="78"/>
      <c r="L168" s="78"/>
      <c r="M168" s="86"/>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86"/>
      <c r="I169" s="78"/>
      <c r="J169" s="86"/>
      <c r="K169" s="78"/>
      <c r="L169" s="78"/>
      <c r="M169" s="86"/>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86"/>
      <c r="I170" s="78"/>
      <c r="J170" s="86"/>
      <c r="K170" s="78"/>
      <c r="L170" s="78"/>
      <c r="M170" s="86"/>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86"/>
      <c r="I171" s="78"/>
      <c r="J171" s="86"/>
      <c r="K171" s="78"/>
      <c r="L171" s="78"/>
      <c r="M171" s="86"/>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86"/>
      <c r="I172" s="78"/>
      <c r="J172" s="86"/>
      <c r="K172" s="78"/>
      <c r="L172" s="78"/>
      <c r="M172" s="86"/>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86"/>
      <c r="I173" s="78"/>
      <c r="J173" s="86"/>
      <c r="K173" s="78"/>
      <c r="L173" s="78"/>
      <c r="M173" s="86"/>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86"/>
      <c r="I174" s="78"/>
      <c r="J174" s="86"/>
      <c r="K174" s="78"/>
      <c r="L174" s="78"/>
      <c r="M174" s="86"/>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86"/>
      <c r="I175" s="78"/>
      <c r="J175" s="86"/>
      <c r="K175" s="78"/>
      <c r="L175" s="78"/>
      <c r="M175" s="86"/>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86"/>
      <c r="I176" s="78"/>
      <c r="J176" s="86"/>
      <c r="K176" s="78"/>
      <c r="L176" s="78"/>
      <c r="M176" s="86"/>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86"/>
      <c r="I177" s="78"/>
      <c r="J177" s="86"/>
      <c r="K177" s="78"/>
      <c r="L177" s="78"/>
      <c r="M177" s="86"/>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86"/>
      <c r="I178" s="78"/>
      <c r="J178" s="86"/>
      <c r="K178" s="78"/>
      <c r="L178" s="78"/>
      <c r="M178" s="86"/>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86"/>
      <c r="I179" s="78"/>
      <c r="J179" s="86"/>
      <c r="K179" s="78"/>
      <c r="L179" s="78"/>
      <c r="M179" s="86"/>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86"/>
      <c r="I180" s="78"/>
      <c r="J180" s="86"/>
      <c r="K180" s="78"/>
      <c r="L180" s="78"/>
      <c r="M180" s="86"/>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86"/>
      <c r="I181" s="78"/>
      <c r="J181" s="86"/>
      <c r="K181" s="78"/>
      <c r="L181" s="78"/>
      <c r="M181" s="86"/>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86"/>
      <c r="I182" s="78"/>
      <c r="J182" s="86"/>
      <c r="K182" s="78"/>
      <c r="L182" s="78"/>
      <c r="M182" s="86"/>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86"/>
      <c r="I183" s="78"/>
      <c r="J183" s="86"/>
      <c r="K183" s="78"/>
      <c r="L183" s="78"/>
      <c r="M183" s="86"/>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86"/>
      <c r="I184" s="78"/>
      <c r="J184" s="86"/>
      <c r="K184" s="78"/>
      <c r="L184" s="78"/>
      <c r="M184" s="86"/>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86"/>
      <c r="I185" s="78"/>
      <c r="J185" s="86"/>
      <c r="K185" s="78"/>
      <c r="L185" s="78"/>
      <c r="M185" s="86"/>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86"/>
      <c r="I186" s="78"/>
      <c r="J186" s="86"/>
      <c r="K186" s="78"/>
      <c r="L186" s="78"/>
      <c r="M186" s="86"/>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86"/>
      <c r="I187" s="78"/>
      <c r="J187" s="86"/>
      <c r="K187" s="78"/>
      <c r="L187" s="78"/>
      <c r="M187" s="86"/>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86"/>
      <c r="I188" s="78"/>
      <c r="J188" s="86"/>
      <c r="K188" s="78"/>
      <c r="L188" s="78"/>
      <c r="M188" s="86"/>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86"/>
      <c r="I189" s="78"/>
      <c r="J189" s="86"/>
      <c r="K189" s="78"/>
      <c r="L189" s="78"/>
      <c r="M189" s="86"/>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86"/>
      <c r="I190" s="78"/>
      <c r="J190" s="86"/>
      <c r="K190" s="78"/>
      <c r="L190" s="78"/>
      <c r="M190" s="86"/>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86"/>
      <c r="I191" s="78"/>
      <c r="J191" s="86"/>
      <c r="K191" s="78"/>
      <c r="L191" s="78"/>
      <c r="M191" s="86"/>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86"/>
      <c r="I192" s="78"/>
      <c r="J192" s="86"/>
      <c r="K192" s="78"/>
      <c r="L192" s="78"/>
      <c r="M192" s="86"/>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86"/>
      <c r="I193" s="78"/>
      <c r="J193" s="86"/>
      <c r="K193" s="78"/>
      <c r="L193" s="78"/>
      <c r="M193" s="86"/>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86"/>
      <c r="I194" s="78"/>
      <c r="J194" s="86"/>
      <c r="K194" s="78"/>
      <c r="L194" s="78"/>
      <c r="M194" s="86"/>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86"/>
      <c r="I195" s="78"/>
      <c r="J195" s="86"/>
      <c r="K195" s="78"/>
      <c r="L195" s="78"/>
      <c r="M195" s="86"/>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86"/>
      <c r="I196" s="78"/>
      <c r="J196" s="86"/>
      <c r="K196" s="78"/>
      <c r="L196" s="78"/>
      <c r="M196" s="86"/>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86"/>
      <c r="I197" s="78"/>
      <c r="J197" s="86"/>
      <c r="K197" s="78"/>
      <c r="L197" s="78"/>
      <c r="M197" s="86"/>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86"/>
      <c r="I198" s="78"/>
      <c r="J198" s="86"/>
      <c r="K198" s="78"/>
      <c r="L198" s="78"/>
      <c r="M198" s="86"/>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86"/>
      <c r="I199" s="78"/>
      <c r="J199" s="86"/>
      <c r="K199" s="78"/>
      <c r="L199" s="78"/>
      <c r="M199" s="86"/>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86"/>
      <c r="I200" s="78"/>
      <c r="J200" s="86"/>
      <c r="K200" s="78"/>
      <c r="L200" s="78"/>
      <c r="M200" s="86"/>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86"/>
      <c r="I201" s="78"/>
      <c r="J201" s="86"/>
      <c r="K201" s="78"/>
      <c r="L201" s="78"/>
      <c r="M201" s="86"/>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86"/>
      <c r="I202" s="78"/>
      <c r="J202" s="86"/>
      <c r="K202" s="78"/>
      <c r="L202" s="78"/>
      <c r="M202" s="86"/>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86"/>
      <c r="I203" s="78"/>
      <c r="J203" s="86"/>
      <c r="K203" s="78"/>
      <c r="L203" s="78"/>
      <c r="M203" s="86"/>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86"/>
      <c r="I204" s="78"/>
      <c r="J204" s="86"/>
      <c r="K204" s="78"/>
      <c r="L204" s="78"/>
      <c r="M204" s="86"/>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86"/>
      <c r="I205" s="78"/>
      <c r="J205" s="86"/>
      <c r="K205" s="78"/>
      <c r="L205" s="78"/>
      <c r="M205" s="86"/>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86"/>
      <c r="I206" s="78"/>
      <c r="J206" s="86"/>
      <c r="K206" s="78"/>
      <c r="L206" s="78"/>
      <c r="M206" s="86"/>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86"/>
      <c r="I207" s="78"/>
      <c r="J207" s="86"/>
      <c r="K207" s="78"/>
      <c r="L207" s="78"/>
      <c r="M207" s="86"/>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86"/>
      <c r="I208" s="78"/>
      <c r="J208" s="86"/>
      <c r="K208" s="78"/>
      <c r="L208" s="78"/>
      <c r="M208" s="86"/>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86"/>
      <c r="I209" s="78"/>
      <c r="J209" s="86"/>
      <c r="K209" s="78"/>
      <c r="L209" s="78"/>
      <c r="M209" s="86"/>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86"/>
      <c r="I210" s="78"/>
      <c r="J210" s="86"/>
      <c r="K210" s="78"/>
      <c r="L210" s="78"/>
      <c r="M210" s="86"/>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86"/>
      <c r="I211" s="78"/>
      <c r="J211" s="86"/>
      <c r="K211" s="78"/>
      <c r="L211" s="78"/>
      <c r="M211" s="86"/>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86"/>
      <c r="I212" s="78"/>
      <c r="J212" s="86"/>
      <c r="K212" s="78"/>
      <c r="L212" s="78"/>
      <c r="M212" s="86"/>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86"/>
      <c r="I213" s="78"/>
      <c r="J213" s="86"/>
      <c r="K213" s="78"/>
      <c r="L213" s="78"/>
      <c r="M213" s="86"/>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86"/>
      <c r="I214" s="78"/>
      <c r="J214" s="86"/>
      <c r="K214" s="78"/>
      <c r="L214" s="78"/>
      <c r="M214" s="86"/>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86"/>
      <c r="I215" s="78"/>
      <c r="J215" s="86"/>
      <c r="K215" s="78"/>
      <c r="L215" s="78"/>
      <c r="M215" s="86"/>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86"/>
      <c r="I216" s="78"/>
      <c r="J216" s="86"/>
      <c r="K216" s="78"/>
      <c r="L216" s="78"/>
      <c r="M216" s="86"/>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86"/>
      <c r="I217" s="78"/>
      <c r="J217" s="86"/>
      <c r="K217" s="78"/>
      <c r="L217" s="78"/>
      <c r="M217" s="86"/>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86"/>
      <c r="I218" s="78"/>
      <c r="J218" s="86"/>
      <c r="K218" s="78"/>
      <c r="L218" s="78"/>
      <c r="M218" s="86"/>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86"/>
      <c r="I219" s="78"/>
      <c r="J219" s="86"/>
      <c r="K219" s="78"/>
      <c r="L219" s="78"/>
      <c r="M219" s="86"/>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86"/>
      <c r="I220" s="78"/>
      <c r="J220" s="86"/>
      <c r="K220" s="78"/>
      <c r="L220" s="78"/>
      <c r="M220" s="86"/>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86"/>
      <c r="I221" s="78"/>
      <c r="J221" s="86"/>
      <c r="K221" s="78"/>
      <c r="L221" s="78"/>
      <c r="M221" s="86"/>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86"/>
      <c r="I222" s="78"/>
      <c r="J222" s="86"/>
      <c r="K222" s="78"/>
      <c r="L222" s="78"/>
      <c r="M222" s="86"/>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86"/>
      <c r="I223" s="78"/>
      <c r="J223" s="86"/>
      <c r="K223" s="78"/>
      <c r="L223" s="78"/>
      <c r="M223" s="86"/>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86"/>
      <c r="I224" s="78"/>
      <c r="J224" s="86"/>
      <c r="K224" s="78"/>
      <c r="L224" s="78"/>
      <c r="M224" s="86"/>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86"/>
      <c r="I225" s="78"/>
      <c r="J225" s="86"/>
      <c r="K225" s="78"/>
      <c r="L225" s="78"/>
      <c r="M225" s="86"/>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86"/>
      <c r="I226" s="78"/>
      <c r="J226" s="86"/>
      <c r="K226" s="78"/>
      <c r="L226" s="78"/>
      <c r="M226" s="86"/>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86"/>
      <c r="I227" s="78"/>
      <c r="J227" s="86"/>
      <c r="K227" s="78"/>
      <c r="L227" s="78"/>
      <c r="M227" s="86"/>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86"/>
      <c r="I228" s="78"/>
      <c r="J228" s="86"/>
      <c r="K228" s="78"/>
      <c r="L228" s="78"/>
      <c r="M228" s="86"/>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86"/>
      <c r="I229" s="78"/>
      <c r="J229" s="86"/>
      <c r="K229" s="78"/>
      <c r="L229" s="78"/>
      <c r="M229" s="86"/>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86"/>
      <c r="I230" s="78"/>
      <c r="J230" s="86"/>
      <c r="K230" s="78"/>
      <c r="L230" s="78"/>
      <c r="M230" s="86"/>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86"/>
      <c r="I231" s="78"/>
      <c r="J231" s="86"/>
      <c r="K231" s="78"/>
      <c r="L231" s="78"/>
      <c r="M231" s="86"/>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86"/>
      <c r="I232" s="78"/>
      <c r="J232" s="86"/>
      <c r="K232" s="78"/>
      <c r="L232" s="78"/>
      <c r="M232" s="86"/>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86"/>
      <c r="I233" s="78"/>
      <c r="J233" s="86"/>
      <c r="K233" s="78"/>
      <c r="L233" s="78"/>
      <c r="M233" s="86"/>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86"/>
      <c r="I234" s="78"/>
      <c r="J234" s="86"/>
      <c r="K234" s="78"/>
      <c r="L234" s="78"/>
      <c r="M234" s="86"/>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86"/>
      <c r="I235" s="78"/>
      <c r="J235" s="86"/>
      <c r="K235" s="78"/>
      <c r="L235" s="78"/>
      <c r="M235" s="86"/>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86"/>
      <c r="I236" s="78"/>
      <c r="J236" s="86"/>
      <c r="K236" s="78"/>
      <c r="L236" s="78"/>
      <c r="M236" s="86"/>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86"/>
      <c r="I237" s="78"/>
      <c r="J237" s="86"/>
      <c r="K237" s="78"/>
      <c r="L237" s="78"/>
      <c r="M237" s="86"/>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86"/>
      <c r="I238" s="78"/>
      <c r="J238" s="86"/>
      <c r="K238" s="78"/>
      <c r="L238" s="78"/>
      <c r="M238" s="86"/>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86"/>
      <c r="I239" s="78"/>
      <c r="J239" s="86"/>
      <c r="K239" s="78"/>
      <c r="L239" s="78"/>
      <c r="M239" s="86"/>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86"/>
      <c r="I240" s="78"/>
      <c r="J240" s="86"/>
      <c r="K240" s="78"/>
      <c r="L240" s="78"/>
      <c r="M240" s="86"/>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86"/>
      <c r="I241" s="78"/>
      <c r="J241" s="86"/>
      <c r="K241" s="78"/>
      <c r="L241" s="78"/>
      <c r="M241" s="86"/>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86"/>
      <c r="I242" s="78"/>
      <c r="J242" s="86"/>
      <c r="K242" s="78"/>
      <c r="L242" s="78"/>
      <c r="M242" s="86"/>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86"/>
      <c r="I243" s="78"/>
      <c r="J243" s="86"/>
      <c r="K243" s="78"/>
      <c r="L243" s="78"/>
      <c r="M243" s="86"/>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86"/>
      <c r="I244" s="78"/>
      <c r="J244" s="86"/>
      <c r="K244" s="78"/>
      <c r="L244" s="78"/>
      <c r="M244" s="86"/>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86"/>
      <c r="I245" s="78"/>
      <c r="J245" s="86"/>
      <c r="K245" s="78"/>
      <c r="L245" s="78"/>
      <c r="M245" s="86"/>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86"/>
      <c r="I246" s="78"/>
      <c r="J246" s="86"/>
      <c r="K246" s="78"/>
      <c r="L246" s="78"/>
      <c r="M246" s="86"/>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86"/>
      <c r="I247" s="78"/>
      <c r="J247" s="86"/>
      <c r="K247" s="78"/>
      <c r="L247" s="78"/>
      <c r="M247" s="86"/>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86"/>
      <c r="I248" s="78"/>
      <c r="J248" s="86"/>
      <c r="K248" s="78"/>
      <c r="L248" s="78"/>
      <c r="M248" s="86"/>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86"/>
      <c r="I249" s="78"/>
      <c r="J249" s="86"/>
      <c r="K249" s="78"/>
      <c r="L249" s="78"/>
      <c r="M249" s="86"/>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86"/>
      <c r="I250" s="78"/>
      <c r="J250" s="86"/>
      <c r="K250" s="78"/>
      <c r="L250" s="78"/>
      <c r="M250" s="86"/>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86"/>
      <c r="I251" s="78"/>
      <c r="J251" s="86"/>
      <c r="K251" s="78"/>
      <c r="L251" s="78"/>
      <c r="M251" s="86"/>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86"/>
      <c r="I252" s="78"/>
      <c r="J252" s="86"/>
      <c r="K252" s="78"/>
      <c r="L252" s="78"/>
      <c r="M252" s="86"/>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86"/>
      <c r="I253" s="78"/>
      <c r="J253" s="86"/>
      <c r="K253" s="78"/>
      <c r="L253" s="78"/>
      <c r="M253" s="86"/>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86"/>
      <c r="I254" s="78"/>
      <c r="J254" s="86"/>
      <c r="K254" s="78"/>
      <c r="L254" s="78"/>
      <c r="M254" s="86"/>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86"/>
      <c r="I255" s="78"/>
      <c r="J255" s="86"/>
      <c r="K255" s="78"/>
      <c r="L255" s="78"/>
      <c r="M255" s="86"/>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86"/>
      <c r="I256" s="78"/>
      <c r="J256" s="86"/>
      <c r="K256" s="78"/>
      <c r="L256" s="78"/>
      <c r="M256" s="86"/>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86"/>
      <c r="I257" s="78"/>
      <c r="J257" s="86"/>
      <c r="K257" s="78"/>
      <c r="L257" s="78"/>
      <c r="M257" s="86"/>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86"/>
      <c r="I258" s="78"/>
      <c r="J258" s="86"/>
      <c r="K258" s="78"/>
      <c r="L258" s="78"/>
      <c r="M258" s="86"/>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86"/>
      <c r="I259" s="78"/>
      <c r="J259" s="86"/>
      <c r="K259" s="78"/>
      <c r="L259" s="78"/>
      <c r="M259" s="86"/>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86"/>
      <c r="I260" s="78"/>
      <c r="J260" s="86"/>
      <c r="K260" s="78"/>
      <c r="L260" s="78"/>
      <c r="M260" s="86"/>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86"/>
      <c r="I261" s="78"/>
      <c r="J261" s="86"/>
      <c r="K261" s="78"/>
      <c r="L261" s="78"/>
      <c r="M261" s="86"/>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86"/>
      <c r="I262" s="78"/>
      <c r="J262" s="86"/>
      <c r="K262" s="78"/>
      <c r="L262" s="78"/>
      <c r="M262" s="86"/>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86"/>
      <c r="I263" s="78"/>
      <c r="J263" s="86"/>
      <c r="K263" s="78"/>
      <c r="L263" s="78"/>
      <c r="M263" s="86"/>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86"/>
      <c r="I264" s="78"/>
      <c r="J264" s="86"/>
      <c r="K264" s="78"/>
      <c r="L264" s="78"/>
      <c r="M264" s="86"/>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86"/>
      <c r="I265" s="78"/>
      <c r="J265" s="86"/>
      <c r="K265" s="78"/>
      <c r="L265" s="78"/>
      <c r="M265" s="86"/>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86"/>
      <c r="I266" s="78"/>
      <c r="J266" s="86"/>
      <c r="K266" s="78"/>
      <c r="L266" s="78"/>
      <c r="M266" s="86"/>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86"/>
      <c r="I267" s="78"/>
      <c r="J267" s="86"/>
      <c r="K267" s="78"/>
      <c r="L267" s="78"/>
      <c r="M267" s="86"/>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86"/>
      <c r="I268" s="78"/>
      <c r="J268" s="86"/>
      <c r="K268" s="78"/>
      <c r="L268" s="78"/>
      <c r="M268" s="86"/>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86"/>
      <c r="I269" s="78"/>
      <c r="J269" s="86"/>
      <c r="K269" s="78"/>
      <c r="L269" s="78"/>
      <c r="M269" s="86"/>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86"/>
      <c r="I270" s="78"/>
      <c r="J270" s="86"/>
      <c r="K270" s="78"/>
      <c r="L270" s="78"/>
      <c r="M270" s="86"/>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86"/>
      <c r="I271" s="78"/>
      <c r="J271" s="86"/>
      <c r="K271" s="78"/>
      <c r="L271" s="78"/>
      <c r="M271" s="86"/>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86"/>
      <c r="I272" s="78"/>
      <c r="J272" s="86"/>
      <c r="K272" s="78"/>
      <c r="L272" s="78"/>
      <c r="M272" s="86"/>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86"/>
      <c r="I273" s="78"/>
      <c r="J273" s="86"/>
      <c r="K273" s="78"/>
      <c r="L273" s="78"/>
      <c r="M273" s="86"/>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86"/>
      <c r="I274" s="78"/>
      <c r="J274" s="86"/>
      <c r="K274" s="78"/>
      <c r="L274" s="78"/>
      <c r="M274" s="86"/>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86"/>
      <c r="I275" s="78"/>
      <c r="J275" s="86"/>
      <c r="K275" s="78"/>
      <c r="L275" s="78"/>
      <c r="M275" s="86"/>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86"/>
      <c r="I276" s="78"/>
      <c r="J276" s="86"/>
      <c r="K276" s="78"/>
      <c r="L276" s="78"/>
      <c r="M276" s="86"/>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86"/>
      <c r="I277" s="78"/>
      <c r="J277" s="86"/>
      <c r="K277" s="78"/>
      <c r="L277" s="78"/>
      <c r="M277" s="86"/>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86"/>
      <c r="I278" s="78"/>
      <c r="J278" s="86"/>
      <c r="K278" s="78"/>
      <c r="L278" s="78"/>
      <c r="M278" s="86"/>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86"/>
      <c r="I279" s="78"/>
      <c r="J279" s="86"/>
      <c r="K279" s="78"/>
      <c r="L279" s="78"/>
      <c r="M279" s="86"/>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86"/>
      <c r="I280" s="78"/>
      <c r="J280" s="86"/>
      <c r="K280" s="78"/>
      <c r="L280" s="78"/>
      <c r="M280" s="86"/>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86"/>
      <c r="I281" s="78"/>
      <c r="J281" s="86"/>
      <c r="K281" s="78"/>
      <c r="L281" s="78"/>
      <c r="M281" s="86"/>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86"/>
      <c r="I282" s="78"/>
      <c r="J282" s="86"/>
      <c r="K282" s="78"/>
      <c r="L282" s="78"/>
      <c r="M282" s="86"/>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86"/>
      <c r="I283" s="78"/>
      <c r="J283" s="86"/>
      <c r="K283" s="78"/>
      <c r="L283" s="78"/>
      <c r="M283" s="86"/>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86"/>
      <c r="I284" s="78"/>
      <c r="J284" s="86"/>
      <c r="K284" s="78"/>
      <c r="L284" s="78"/>
      <c r="M284" s="86"/>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86"/>
      <c r="I285" s="78"/>
      <c r="J285" s="86"/>
      <c r="K285" s="78"/>
      <c r="L285" s="78"/>
      <c r="M285" s="86"/>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86"/>
      <c r="I286" s="78"/>
      <c r="J286" s="86"/>
      <c r="K286" s="78"/>
      <c r="L286" s="78"/>
      <c r="M286" s="86"/>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86"/>
      <c r="I287" s="78"/>
      <c r="J287" s="86"/>
      <c r="K287" s="78"/>
      <c r="L287" s="78"/>
      <c r="M287" s="86"/>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86"/>
      <c r="I288" s="78"/>
      <c r="J288" s="86"/>
      <c r="K288" s="78"/>
      <c r="L288" s="78"/>
      <c r="M288" s="86"/>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86"/>
      <c r="I289" s="78"/>
      <c r="J289" s="86"/>
      <c r="K289" s="78"/>
      <c r="L289" s="78"/>
      <c r="M289" s="86"/>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86"/>
      <c r="I290" s="78"/>
      <c r="J290" s="86"/>
      <c r="K290" s="78"/>
      <c r="L290" s="78"/>
      <c r="M290" s="86"/>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86"/>
      <c r="I291" s="78"/>
      <c r="J291" s="86"/>
      <c r="K291" s="78"/>
      <c r="L291" s="78"/>
      <c r="M291" s="86"/>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86"/>
      <c r="I292" s="78"/>
      <c r="J292" s="86"/>
      <c r="K292" s="78"/>
      <c r="L292" s="78"/>
      <c r="M292" s="86"/>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86"/>
      <c r="I293" s="78"/>
      <c r="J293" s="86"/>
      <c r="K293" s="78"/>
      <c r="L293" s="78"/>
      <c r="M293" s="86"/>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86"/>
      <c r="I294" s="78"/>
      <c r="J294" s="86"/>
      <c r="K294" s="78"/>
      <c r="L294" s="78"/>
      <c r="M294" s="86"/>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86"/>
      <c r="I295" s="78"/>
      <c r="J295" s="86"/>
      <c r="K295" s="78"/>
      <c r="L295" s="78"/>
      <c r="M295" s="86"/>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86"/>
      <c r="I296" s="78"/>
      <c r="J296" s="86"/>
      <c r="K296" s="78"/>
      <c r="L296" s="78"/>
      <c r="M296" s="86"/>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86"/>
      <c r="I297" s="78"/>
      <c r="J297" s="86"/>
      <c r="K297" s="78"/>
      <c r="L297" s="78"/>
      <c r="M297" s="86"/>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86"/>
      <c r="I298" s="78"/>
      <c r="J298" s="86"/>
      <c r="K298" s="78"/>
      <c r="L298" s="78"/>
      <c r="M298" s="86"/>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86"/>
      <c r="I299" s="78"/>
      <c r="J299" s="86"/>
      <c r="K299" s="78"/>
      <c r="L299" s="78"/>
      <c r="M299" s="86"/>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86"/>
      <c r="I300" s="78"/>
      <c r="J300" s="86"/>
      <c r="K300" s="78"/>
      <c r="L300" s="78"/>
      <c r="M300" s="86"/>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86"/>
      <c r="I301" s="78"/>
      <c r="J301" s="86"/>
      <c r="K301" s="78"/>
      <c r="L301" s="78"/>
      <c r="M301" s="86"/>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86"/>
      <c r="I302" s="78"/>
      <c r="J302" s="86"/>
      <c r="K302" s="78"/>
      <c r="L302" s="78"/>
      <c r="M302" s="86"/>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86"/>
      <c r="I303" s="78"/>
      <c r="J303" s="86"/>
      <c r="K303" s="78"/>
      <c r="L303" s="78"/>
      <c r="M303" s="86"/>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86"/>
      <c r="I304" s="78"/>
      <c r="J304" s="86"/>
      <c r="K304" s="78"/>
      <c r="L304" s="78"/>
      <c r="M304" s="86"/>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86"/>
      <c r="I305" s="78"/>
      <c r="J305" s="86"/>
      <c r="K305" s="78"/>
      <c r="L305" s="78"/>
      <c r="M305" s="86"/>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86"/>
      <c r="I306" s="78"/>
      <c r="J306" s="86"/>
      <c r="K306" s="78"/>
      <c r="L306" s="78"/>
      <c r="M306" s="86"/>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86"/>
      <c r="I307" s="78"/>
      <c r="J307" s="86"/>
      <c r="K307" s="78"/>
      <c r="L307" s="78"/>
      <c r="M307" s="86"/>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86"/>
      <c r="I308" s="78"/>
      <c r="J308" s="86"/>
      <c r="K308" s="78"/>
      <c r="L308" s="78"/>
      <c r="M308" s="86"/>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86"/>
      <c r="I309" s="78"/>
      <c r="J309" s="86"/>
      <c r="K309" s="78"/>
      <c r="L309" s="78"/>
      <c r="M309" s="86"/>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86"/>
      <c r="I310" s="78"/>
      <c r="J310" s="86"/>
      <c r="K310" s="78"/>
      <c r="L310" s="78"/>
      <c r="M310" s="86"/>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86"/>
      <c r="I311" s="78"/>
      <c r="J311" s="86"/>
      <c r="K311" s="78"/>
      <c r="L311" s="78"/>
      <c r="M311" s="86"/>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86"/>
      <c r="I312" s="78"/>
      <c r="J312" s="86"/>
      <c r="K312" s="78"/>
      <c r="L312" s="78"/>
      <c r="M312" s="86"/>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86"/>
      <c r="I313" s="78"/>
      <c r="J313" s="86"/>
      <c r="K313" s="78"/>
      <c r="L313" s="78"/>
      <c r="M313" s="86"/>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86"/>
      <c r="I314" s="78"/>
      <c r="J314" s="86"/>
      <c r="K314" s="78"/>
      <c r="L314" s="78"/>
      <c r="M314" s="86"/>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86"/>
      <c r="I315" s="78"/>
      <c r="J315" s="86"/>
      <c r="K315" s="78"/>
      <c r="L315" s="78"/>
      <c r="M315" s="86"/>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86"/>
      <c r="I316" s="78"/>
      <c r="J316" s="86"/>
      <c r="K316" s="78"/>
      <c r="L316" s="78"/>
      <c r="M316" s="86"/>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86"/>
      <c r="I317" s="78"/>
      <c r="J317" s="86"/>
      <c r="K317" s="78"/>
      <c r="L317" s="78"/>
      <c r="M317" s="86"/>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86"/>
      <c r="I318" s="78"/>
      <c r="J318" s="86"/>
      <c r="K318" s="78"/>
      <c r="L318" s="78"/>
      <c r="M318" s="86"/>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86"/>
      <c r="I319" s="78"/>
      <c r="J319" s="86"/>
      <c r="K319" s="78"/>
      <c r="L319" s="78"/>
      <c r="M319" s="86"/>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86"/>
      <c r="I320" s="78"/>
      <c r="J320" s="86"/>
      <c r="K320" s="78"/>
      <c r="L320" s="78"/>
      <c r="M320" s="86"/>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86"/>
      <c r="I321" s="78"/>
      <c r="J321" s="86"/>
      <c r="K321" s="78"/>
      <c r="L321" s="78"/>
      <c r="M321" s="86"/>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86"/>
      <c r="I322" s="78"/>
      <c r="J322" s="86"/>
      <c r="K322" s="78"/>
      <c r="L322" s="78"/>
      <c r="M322" s="86"/>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86"/>
      <c r="I323" s="78"/>
      <c r="J323" s="86"/>
      <c r="K323" s="78"/>
      <c r="L323" s="78"/>
      <c r="M323" s="86"/>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86"/>
      <c r="I324" s="78"/>
      <c r="J324" s="86"/>
      <c r="K324" s="78"/>
      <c r="L324" s="78"/>
      <c r="M324" s="86"/>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86"/>
      <c r="I325" s="78"/>
      <c r="J325" s="86"/>
      <c r="K325" s="78"/>
      <c r="L325" s="78"/>
      <c r="M325" s="86"/>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86"/>
      <c r="I326" s="78"/>
      <c r="J326" s="86"/>
      <c r="K326" s="78"/>
      <c r="L326" s="78"/>
      <c r="M326" s="86"/>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86"/>
      <c r="I327" s="78"/>
      <c r="J327" s="86"/>
      <c r="K327" s="78"/>
      <c r="L327" s="78"/>
      <c r="M327" s="86"/>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86"/>
      <c r="I328" s="78"/>
      <c r="J328" s="86"/>
      <c r="K328" s="78"/>
      <c r="L328" s="78"/>
      <c r="M328" s="86"/>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86"/>
      <c r="I329" s="78"/>
      <c r="J329" s="86"/>
      <c r="K329" s="78"/>
      <c r="L329" s="78"/>
      <c r="M329" s="86"/>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86"/>
      <c r="I330" s="78"/>
      <c r="J330" s="86"/>
      <c r="K330" s="78"/>
      <c r="L330" s="78"/>
      <c r="M330" s="86"/>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86"/>
      <c r="I331" s="78"/>
      <c r="J331" s="86"/>
      <c r="K331" s="78"/>
      <c r="L331" s="78"/>
      <c r="M331" s="86"/>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86"/>
      <c r="I332" s="78"/>
      <c r="J332" s="86"/>
      <c r="K332" s="78"/>
      <c r="L332" s="78"/>
      <c r="M332" s="86"/>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86"/>
      <c r="I333" s="78"/>
      <c r="J333" s="86"/>
      <c r="K333" s="78"/>
      <c r="L333" s="78"/>
      <c r="M333" s="86"/>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86"/>
      <c r="I334" s="78"/>
      <c r="J334" s="86"/>
      <c r="K334" s="78"/>
      <c r="L334" s="78"/>
      <c r="M334" s="86"/>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86"/>
      <c r="I335" s="78"/>
      <c r="J335" s="86"/>
      <c r="K335" s="78"/>
      <c r="L335" s="78"/>
      <c r="M335" s="86"/>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86"/>
      <c r="I336" s="78"/>
      <c r="J336" s="86"/>
      <c r="K336" s="78"/>
      <c r="L336" s="78"/>
      <c r="M336" s="86"/>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86"/>
      <c r="I337" s="78"/>
      <c r="J337" s="86"/>
      <c r="K337" s="78"/>
      <c r="L337" s="78"/>
      <c r="M337" s="86"/>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86"/>
      <c r="I338" s="78"/>
      <c r="J338" s="86"/>
      <c r="K338" s="78"/>
      <c r="L338" s="78"/>
      <c r="M338" s="86"/>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86"/>
      <c r="I339" s="78"/>
      <c r="J339" s="86"/>
      <c r="K339" s="78"/>
      <c r="L339" s="78"/>
      <c r="M339" s="86"/>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86"/>
      <c r="I340" s="78"/>
      <c r="J340" s="86"/>
      <c r="K340" s="78"/>
      <c r="L340" s="78"/>
      <c r="M340" s="86"/>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86"/>
      <c r="I341" s="78"/>
      <c r="J341" s="86"/>
      <c r="K341" s="78"/>
      <c r="L341" s="78"/>
      <c r="M341" s="86"/>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86"/>
      <c r="I342" s="78"/>
      <c r="J342" s="86"/>
      <c r="K342" s="78"/>
      <c r="L342" s="78"/>
      <c r="M342" s="86"/>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86"/>
      <c r="I343" s="78"/>
      <c r="J343" s="86"/>
      <c r="K343" s="78"/>
      <c r="L343" s="78"/>
      <c r="M343" s="86"/>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86"/>
      <c r="I344" s="78"/>
      <c r="J344" s="86"/>
      <c r="K344" s="78"/>
      <c r="L344" s="78"/>
      <c r="M344" s="86"/>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86"/>
      <c r="I345" s="78"/>
      <c r="J345" s="86"/>
      <c r="K345" s="78"/>
      <c r="L345" s="78"/>
      <c r="M345" s="86"/>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86"/>
      <c r="I346" s="78"/>
      <c r="J346" s="86"/>
      <c r="K346" s="78"/>
      <c r="L346" s="78"/>
      <c r="M346" s="86"/>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86"/>
      <c r="I347" s="78"/>
      <c r="J347" s="86"/>
      <c r="K347" s="78"/>
      <c r="L347" s="78"/>
      <c r="M347" s="86"/>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86"/>
      <c r="I348" s="78"/>
      <c r="J348" s="86"/>
      <c r="K348" s="78"/>
      <c r="L348" s="78"/>
      <c r="M348" s="86"/>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86"/>
      <c r="I349" s="78"/>
      <c r="J349" s="86"/>
      <c r="K349" s="78"/>
      <c r="L349" s="78"/>
      <c r="M349" s="86"/>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86"/>
      <c r="I350" s="78"/>
      <c r="J350" s="86"/>
      <c r="K350" s="78"/>
      <c r="L350" s="78"/>
      <c r="M350" s="86"/>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86"/>
      <c r="I351" s="78"/>
      <c r="J351" s="86"/>
      <c r="K351" s="78"/>
      <c r="L351" s="78"/>
      <c r="M351" s="86"/>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86"/>
      <c r="I352" s="78"/>
      <c r="J352" s="86"/>
      <c r="K352" s="78"/>
      <c r="L352" s="78"/>
      <c r="M352" s="86"/>
      <c r="N352" s="78"/>
      <c r="O352" s="78"/>
      <c r="P352" s="78"/>
      <c r="Q352" s="78"/>
      <c r="R352" s="78"/>
      <c r="S352" s="78"/>
      <c r="T352" s="78"/>
      <c r="U352" s="78"/>
      <c r="V352" s="78"/>
      <c r="W352" s="78"/>
      <c r="X352" s="78"/>
      <c r="Y352" s="78"/>
      <c r="Z352" s="78"/>
      <c r="AA352" s="78"/>
      <c r="AB352" s="7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31" zoomScaleNormal="60" zoomScaleSheetLayoutView="10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2" customHeight="1" x14ac:dyDescent="0.25"/>
    <row r="2" spans="1:20" ht="15" customHeight="1" x14ac:dyDescent="0.25">
      <c r="T2" s="62" t="s">
        <v>68</v>
      </c>
    </row>
    <row r="3" spans="1:20" s="50" customFormat="1" ht="18.75" customHeight="1" x14ac:dyDescent="0.3">
      <c r="A3" s="61"/>
      <c r="T3" s="63" t="s">
        <v>10</v>
      </c>
    </row>
    <row r="4" spans="1:20" s="50" customFormat="1" ht="18.75" customHeight="1" x14ac:dyDescent="0.3">
      <c r="A4" s="61"/>
      <c r="T4" s="63" t="s">
        <v>432</v>
      </c>
    </row>
    <row r="5" spans="1:20" s="50" customFormat="1" ht="18.75" customHeight="1" x14ac:dyDescent="0.3">
      <c r="A5" s="61"/>
      <c r="T5" s="63"/>
    </row>
    <row r="6" spans="1:20" s="50"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50" customFormat="1" x14ac:dyDescent="0.2">
      <c r="A7" s="64"/>
    </row>
    <row r="8" spans="1:20" s="50"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50"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50"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50"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50"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50" customFormat="1" ht="18.75" customHeight="1" x14ac:dyDescent="0.2">
      <c r="A13" s="341" t="str">
        <f>'1. паспорт местоположение'!A12:C12</f>
        <v>L_NS3300.KL.0041</v>
      </c>
      <c r="B13" s="341"/>
      <c r="C13" s="341"/>
      <c r="D13" s="341"/>
      <c r="E13" s="341"/>
      <c r="F13" s="341"/>
      <c r="G13" s="341"/>
      <c r="H13" s="341"/>
      <c r="I13" s="341"/>
      <c r="J13" s="341"/>
      <c r="K13" s="341"/>
      <c r="L13" s="341"/>
      <c r="M13" s="341"/>
      <c r="N13" s="341"/>
      <c r="O13" s="341"/>
      <c r="P13" s="341"/>
      <c r="Q13" s="341"/>
      <c r="R13" s="341"/>
      <c r="S13" s="341"/>
      <c r="T13" s="341"/>
    </row>
    <row r="14" spans="1:20" s="50"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6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69" customFormat="1" ht="43.5" customHeight="1" x14ac:dyDescent="0.2">
      <c r="A16" s="357"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357"/>
      <c r="C16" s="357"/>
      <c r="D16" s="357"/>
      <c r="E16" s="357"/>
      <c r="F16" s="357"/>
      <c r="G16" s="357"/>
      <c r="H16" s="357"/>
      <c r="I16" s="357"/>
      <c r="J16" s="357"/>
      <c r="K16" s="357"/>
      <c r="L16" s="357"/>
      <c r="M16" s="357"/>
      <c r="N16" s="357"/>
      <c r="O16" s="357"/>
      <c r="P16" s="357"/>
      <c r="Q16" s="357"/>
      <c r="R16" s="357"/>
      <c r="S16" s="357"/>
      <c r="T16" s="357"/>
    </row>
    <row r="17" spans="1:113" s="69"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113" s="6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69" customFormat="1" ht="15" customHeight="1" x14ac:dyDescent="0.2">
      <c r="A19" s="326" t="s">
        <v>376</v>
      </c>
      <c r="B19" s="326"/>
      <c r="C19" s="326"/>
      <c r="D19" s="326"/>
      <c r="E19" s="326"/>
      <c r="F19" s="326"/>
      <c r="G19" s="326"/>
      <c r="H19" s="326"/>
      <c r="I19" s="326"/>
      <c r="J19" s="326"/>
      <c r="K19" s="326"/>
      <c r="L19" s="326"/>
      <c r="M19" s="326"/>
      <c r="N19" s="326"/>
      <c r="O19" s="326"/>
      <c r="P19" s="326"/>
      <c r="Q19" s="326"/>
      <c r="R19" s="326"/>
      <c r="S19" s="326"/>
      <c r="T19" s="326"/>
    </row>
    <row r="20" spans="1:113" s="88" customFormat="1" ht="21.2"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5</v>
      </c>
      <c r="B21" s="344" t="s">
        <v>219</v>
      </c>
      <c r="C21" s="345"/>
      <c r="D21" s="348" t="s">
        <v>121</v>
      </c>
      <c r="E21" s="344" t="s">
        <v>404</v>
      </c>
      <c r="F21" s="345"/>
      <c r="G21" s="344" t="s">
        <v>238</v>
      </c>
      <c r="H21" s="345"/>
      <c r="I21" s="344" t="s">
        <v>120</v>
      </c>
      <c r="J21" s="345"/>
      <c r="K21" s="348" t="s">
        <v>119</v>
      </c>
      <c r="L21" s="344" t="s">
        <v>118</v>
      </c>
      <c r="M21" s="345"/>
      <c r="N21" s="344" t="s">
        <v>400</v>
      </c>
      <c r="O21" s="345"/>
      <c r="P21" s="348" t="s">
        <v>117</v>
      </c>
      <c r="Q21" s="354" t="s">
        <v>116</v>
      </c>
      <c r="R21" s="355"/>
      <c r="S21" s="354" t="s">
        <v>115</v>
      </c>
      <c r="T21" s="356"/>
    </row>
    <row r="22" spans="1:113" ht="204.75" customHeight="1" x14ac:dyDescent="0.25">
      <c r="A22" s="352"/>
      <c r="B22" s="346"/>
      <c r="C22" s="347"/>
      <c r="D22" s="350"/>
      <c r="E22" s="346"/>
      <c r="F22" s="347"/>
      <c r="G22" s="346"/>
      <c r="H22" s="347"/>
      <c r="I22" s="346"/>
      <c r="J22" s="347"/>
      <c r="K22" s="349"/>
      <c r="L22" s="346"/>
      <c r="M22" s="347"/>
      <c r="N22" s="346"/>
      <c r="O22" s="347"/>
      <c r="P22" s="349"/>
      <c r="Q22" s="52" t="s">
        <v>114</v>
      </c>
      <c r="R22" s="52" t="s">
        <v>375</v>
      </c>
      <c r="S22" s="52" t="s">
        <v>113</v>
      </c>
      <c r="T22" s="52" t="s">
        <v>112</v>
      </c>
    </row>
    <row r="23" spans="1:113" ht="51.75" customHeight="1" x14ac:dyDescent="0.25">
      <c r="A23" s="353"/>
      <c r="B23" s="52" t="s">
        <v>110</v>
      </c>
      <c r="C23" s="52" t="s">
        <v>111</v>
      </c>
      <c r="D23" s="349"/>
      <c r="E23" s="52" t="s">
        <v>110</v>
      </c>
      <c r="F23" s="52" t="s">
        <v>111</v>
      </c>
      <c r="G23" s="52" t="s">
        <v>110</v>
      </c>
      <c r="H23" s="52" t="s">
        <v>111</v>
      </c>
      <c r="I23" s="52" t="s">
        <v>110</v>
      </c>
      <c r="J23" s="52" t="s">
        <v>111</v>
      </c>
      <c r="K23" s="52" t="s">
        <v>110</v>
      </c>
      <c r="L23" s="52" t="s">
        <v>110</v>
      </c>
      <c r="M23" s="52" t="s">
        <v>111</v>
      </c>
      <c r="N23" s="52" t="s">
        <v>110</v>
      </c>
      <c r="O23" s="52" t="s">
        <v>111</v>
      </c>
      <c r="P23" s="89"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8" customFormat="1" x14ac:dyDescent="0.25">
      <c r="A25" s="90">
        <v>1</v>
      </c>
      <c r="B25" s="90"/>
      <c r="C25" s="90"/>
      <c r="D25" s="91"/>
      <c r="E25" s="90"/>
      <c r="F25" s="90"/>
      <c r="G25" s="90"/>
      <c r="H25" s="90"/>
      <c r="I25" s="90"/>
      <c r="J25" s="54"/>
      <c r="K25" s="54"/>
      <c r="L25" s="54"/>
      <c r="M25" s="90"/>
      <c r="N25" s="90"/>
      <c r="O25" s="90"/>
      <c r="P25" s="54"/>
      <c r="Q25" s="54"/>
      <c r="R25" s="90"/>
      <c r="S25" s="54"/>
      <c r="T25" s="90"/>
    </row>
    <row r="26" spans="1:113" s="55" customFormat="1" ht="12.75" x14ac:dyDescent="0.2">
      <c r="B26" s="92"/>
      <c r="C26" s="92"/>
      <c r="K26" s="92"/>
    </row>
    <row r="27" spans="1:113" s="55" customFormat="1" x14ac:dyDescent="0.25">
      <c r="B27" s="56" t="s">
        <v>109</v>
      </c>
      <c r="C27" s="56"/>
      <c r="D27" s="56"/>
      <c r="E27" s="56"/>
      <c r="F27" s="56"/>
      <c r="G27" s="56"/>
      <c r="H27" s="56"/>
      <c r="I27" s="56"/>
      <c r="J27" s="56"/>
      <c r="K27" s="56"/>
      <c r="L27" s="56"/>
      <c r="M27" s="56"/>
      <c r="N27" s="56"/>
      <c r="O27" s="56"/>
      <c r="P27" s="56"/>
      <c r="Q27" s="56"/>
      <c r="R27" s="56"/>
    </row>
    <row r="28" spans="1:113" x14ac:dyDescent="0.25">
      <c r="B28" s="343" t="s">
        <v>410</v>
      </c>
      <c r="C28" s="343"/>
      <c r="D28" s="343"/>
      <c r="E28" s="343"/>
      <c r="F28" s="343"/>
      <c r="G28" s="343"/>
      <c r="H28" s="343"/>
      <c r="I28" s="343"/>
      <c r="J28" s="343"/>
      <c r="K28" s="343"/>
      <c r="L28" s="343"/>
      <c r="M28" s="343"/>
      <c r="N28" s="343"/>
      <c r="O28" s="343"/>
      <c r="P28" s="343"/>
      <c r="Q28" s="343"/>
      <c r="R28" s="343"/>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7" t="s">
        <v>374</v>
      </c>
      <c r="C30" s="57"/>
      <c r="D30" s="57"/>
      <c r="E30" s="57"/>
      <c r="F30" s="58"/>
      <c r="G30" s="58"/>
      <c r="H30" s="57"/>
      <c r="I30" s="57"/>
      <c r="J30" s="57"/>
      <c r="K30" s="57"/>
      <c r="L30" s="57"/>
      <c r="M30" s="57"/>
      <c r="N30" s="57"/>
      <c r="O30" s="57"/>
      <c r="P30" s="57"/>
      <c r="Q30" s="57"/>
      <c r="R30" s="57"/>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7" t="s">
        <v>108</v>
      </c>
      <c r="C31" s="57"/>
      <c r="D31" s="57"/>
      <c r="E31" s="57"/>
      <c r="F31" s="58"/>
      <c r="G31" s="58"/>
      <c r="H31" s="57"/>
      <c r="I31" s="57"/>
      <c r="J31" s="57"/>
      <c r="K31" s="57"/>
      <c r="L31" s="57"/>
      <c r="M31" s="57"/>
      <c r="N31" s="57"/>
      <c r="O31" s="57"/>
      <c r="P31" s="57"/>
      <c r="Q31" s="57"/>
      <c r="R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8" customFormat="1" x14ac:dyDescent="0.25">
      <c r="B32" s="57" t="s">
        <v>107</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8" customFormat="1" x14ac:dyDescent="0.25">
      <c r="B33" s="57" t="s">
        <v>106</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8" customFormat="1" x14ac:dyDescent="0.25">
      <c r="B34" s="57" t="s">
        <v>105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8" customFormat="1" x14ac:dyDescent="0.25">
      <c r="B35" s="57" t="s">
        <v>104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8" customFormat="1" x14ac:dyDescent="0.25">
      <c r="B36" s="57" t="s">
        <v>103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8" customFormat="1" x14ac:dyDescent="0.25">
      <c r="B37" s="57" t="s">
        <v>102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8" customFormat="1" x14ac:dyDescent="0.25">
      <c r="B38" s="57" t="s">
        <v>101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8" customFormat="1" x14ac:dyDescent="0.25">
      <c r="B39" s="57" t="s">
        <v>100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8"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8"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E19" zoomScaleSheetLayoutView="100" workbookViewId="0">
      <selection activeCell="E9" sqref="E9:Y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62" t="s">
        <v>68</v>
      </c>
    </row>
    <row r="2" spans="1:27" s="50" customFormat="1" ht="18.75" customHeight="1" x14ac:dyDescent="0.3">
      <c r="E2" s="61"/>
      <c r="AA2" s="63" t="s">
        <v>10</v>
      </c>
    </row>
    <row r="3" spans="1:27" s="50" customFormat="1" ht="18.75" customHeight="1" x14ac:dyDescent="0.3">
      <c r="E3" s="61"/>
      <c r="AA3" s="63" t="s">
        <v>432</v>
      </c>
    </row>
    <row r="4" spans="1:27" s="50" customFormat="1" x14ac:dyDescent="0.2">
      <c r="E4" s="64"/>
    </row>
    <row r="5" spans="1:27" s="50"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50" customFormat="1" x14ac:dyDescent="0.2">
      <c r="A6" s="80"/>
      <c r="B6" s="80"/>
      <c r="C6" s="80"/>
      <c r="D6" s="80"/>
      <c r="E6" s="80"/>
      <c r="F6" s="80"/>
      <c r="G6" s="80"/>
      <c r="H6" s="80"/>
      <c r="I6" s="80"/>
      <c r="J6" s="80"/>
      <c r="K6" s="80"/>
      <c r="L6" s="80"/>
      <c r="M6" s="80"/>
      <c r="N6" s="80"/>
      <c r="O6" s="80"/>
      <c r="P6" s="80"/>
      <c r="Q6" s="80"/>
      <c r="R6" s="80"/>
      <c r="S6" s="80"/>
      <c r="T6" s="80"/>
    </row>
    <row r="7" spans="1:27" s="50"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50" customFormat="1" ht="18.75" x14ac:dyDescent="0.2">
      <c r="E8" s="81"/>
      <c r="F8" s="81"/>
      <c r="G8" s="81"/>
      <c r="H8" s="81"/>
      <c r="I8" s="81"/>
      <c r="J8" s="81"/>
      <c r="K8" s="81"/>
      <c r="L8" s="81"/>
      <c r="M8" s="81"/>
      <c r="N8" s="81"/>
      <c r="O8" s="81"/>
      <c r="P8" s="81"/>
      <c r="Q8" s="81"/>
      <c r="R8" s="81"/>
      <c r="S8" s="49"/>
      <c r="T8" s="49"/>
      <c r="U8" s="49"/>
      <c r="V8" s="49"/>
      <c r="W8" s="49"/>
    </row>
    <row r="9" spans="1:27" s="50"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50"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50" customFormat="1" ht="18.75" x14ac:dyDescent="0.2">
      <c r="E11" s="81"/>
      <c r="F11" s="81"/>
      <c r="G11" s="81"/>
      <c r="H11" s="81"/>
      <c r="I11" s="81"/>
      <c r="J11" s="81"/>
      <c r="K11" s="81"/>
      <c r="L11" s="81"/>
      <c r="M11" s="81"/>
      <c r="N11" s="81"/>
      <c r="O11" s="81"/>
      <c r="P11" s="81"/>
      <c r="Q11" s="81"/>
      <c r="R11" s="81"/>
      <c r="S11" s="49"/>
      <c r="T11" s="49"/>
      <c r="U11" s="49"/>
      <c r="V11" s="49"/>
      <c r="W11" s="49"/>
    </row>
    <row r="12" spans="1:27" s="50" customFormat="1" ht="18.75" customHeight="1" x14ac:dyDescent="0.2">
      <c r="E12" s="361" t="str">
        <f>'1. паспорт местоположение'!A12</f>
        <v>L_NS3300.KL.0041</v>
      </c>
      <c r="F12" s="361"/>
      <c r="G12" s="361"/>
      <c r="H12" s="361"/>
      <c r="I12" s="361"/>
      <c r="J12" s="361"/>
      <c r="K12" s="361"/>
      <c r="L12" s="361"/>
      <c r="M12" s="361"/>
      <c r="N12" s="361"/>
      <c r="O12" s="361"/>
      <c r="P12" s="361"/>
      <c r="Q12" s="361"/>
      <c r="R12" s="361"/>
      <c r="S12" s="361"/>
      <c r="T12" s="361"/>
      <c r="U12" s="361"/>
      <c r="V12" s="361"/>
      <c r="W12" s="361"/>
      <c r="X12" s="361"/>
      <c r="Y12" s="361"/>
    </row>
    <row r="13" spans="1:27" s="50"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68"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27" s="69" customFormat="1" ht="62.45" customHeight="1" x14ac:dyDescent="0.2">
      <c r="E15" s="359" t="str">
        <f>'1. паспорт местоположение'!A15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F15" s="360"/>
      <c r="G15" s="360"/>
      <c r="H15" s="360"/>
      <c r="I15" s="360"/>
      <c r="J15" s="360"/>
      <c r="K15" s="360"/>
      <c r="L15" s="360"/>
      <c r="M15" s="360"/>
      <c r="N15" s="360"/>
      <c r="O15" s="360"/>
      <c r="P15" s="360"/>
      <c r="Q15" s="360"/>
      <c r="R15" s="360"/>
      <c r="S15" s="360"/>
      <c r="T15" s="360"/>
      <c r="U15" s="360"/>
      <c r="V15" s="360"/>
      <c r="W15" s="360"/>
      <c r="X15" s="360"/>
      <c r="Y15" s="360"/>
    </row>
    <row r="16" spans="1:27" s="69"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69" customFormat="1" ht="15" customHeight="1" x14ac:dyDescent="0.2">
      <c r="E17" s="70"/>
      <c r="F17" s="70"/>
      <c r="G17" s="70"/>
      <c r="H17" s="70"/>
      <c r="I17" s="70"/>
      <c r="J17" s="70"/>
      <c r="K17" s="70"/>
      <c r="L17" s="70"/>
      <c r="M17" s="70"/>
      <c r="N17" s="70"/>
      <c r="O17" s="70"/>
      <c r="P17" s="70"/>
      <c r="Q17" s="70"/>
      <c r="R17" s="70"/>
      <c r="S17" s="70"/>
      <c r="T17" s="70"/>
      <c r="U17" s="70"/>
      <c r="V17" s="70"/>
      <c r="W17" s="70"/>
    </row>
    <row r="18" spans="1:27" s="69"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378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88" customFormat="1" ht="21.2" customHeight="1" x14ac:dyDescent="0.25"/>
    <row r="21" spans="1:27" ht="15.75" customHeight="1" x14ac:dyDescent="0.25">
      <c r="A21" s="348" t="s">
        <v>5</v>
      </c>
      <c r="B21" s="344" t="s">
        <v>384</v>
      </c>
      <c r="C21" s="345"/>
      <c r="D21" s="344" t="s">
        <v>386</v>
      </c>
      <c r="E21" s="345"/>
      <c r="F21" s="354" t="s">
        <v>93</v>
      </c>
      <c r="G21" s="356"/>
      <c r="H21" s="356"/>
      <c r="I21" s="355"/>
      <c r="J21" s="348" t="s">
        <v>387</v>
      </c>
      <c r="K21" s="344" t="s">
        <v>388</v>
      </c>
      <c r="L21" s="345"/>
      <c r="M21" s="344" t="s">
        <v>389</v>
      </c>
      <c r="N21" s="345"/>
      <c r="O21" s="344" t="s">
        <v>377</v>
      </c>
      <c r="P21" s="345"/>
      <c r="Q21" s="344" t="s">
        <v>126</v>
      </c>
      <c r="R21" s="345"/>
      <c r="S21" s="348" t="s">
        <v>125</v>
      </c>
      <c r="T21" s="348" t="s">
        <v>390</v>
      </c>
      <c r="U21" s="348" t="s">
        <v>385</v>
      </c>
      <c r="V21" s="344" t="s">
        <v>124</v>
      </c>
      <c r="W21" s="345"/>
      <c r="X21" s="354" t="s">
        <v>116</v>
      </c>
      <c r="Y21" s="356"/>
      <c r="Z21" s="354" t="s">
        <v>115</v>
      </c>
      <c r="AA21" s="356"/>
    </row>
    <row r="22" spans="1:27" ht="216" customHeight="1" x14ac:dyDescent="0.25">
      <c r="A22" s="350"/>
      <c r="B22" s="346"/>
      <c r="C22" s="347"/>
      <c r="D22" s="346"/>
      <c r="E22" s="347"/>
      <c r="F22" s="354" t="s">
        <v>123</v>
      </c>
      <c r="G22" s="355"/>
      <c r="H22" s="354" t="s">
        <v>122</v>
      </c>
      <c r="I22" s="355"/>
      <c r="J22" s="349"/>
      <c r="K22" s="346"/>
      <c r="L22" s="347"/>
      <c r="M22" s="346"/>
      <c r="N22" s="347"/>
      <c r="O22" s="346"/>
      <c r="P22" s="347"/>
      <c r="Q22" s="346"/>
      <c r="R22" s="347"/>
      <c r="S22" s="349"/>
      <c r="T22" s="349"/>
      <c r="U22" s="349"/>
      <c r="V22" s="346"/>
      <c r="W22" s="347"/>
      <c r="X22" s="52" t="s">
        <v>114</v>
      </c>
      <c r="Y22" s="52" t="s">
        <v>375</v>
      </c>
      <c r="Z22" s="52" t="s">
        <v>113</v>
      </c>
      <c r="AA22" s="52" t="s">
        <v>112</v>
      </c>
    </row>
    <row r="23" spans="1:27" ht="60" customHeight="1" x14ac:dyDescent="0.25">
      <c r="A23" s="349"/>
      <c r="B23" s="89" t="s">
        <v>110</v>
      </c>
      <c r="C23" s="8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52" t="s">
        <v>110</v>
      </c>
      <c r="AA23" s="52"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88" customFormat="1" ht="51.75" customHeight="1" x14ac:dyDescent="0.25">
      <c r="A25" s="96"/>
      <c r="B25" s="96"/>
      <c r="C25" s="96"/>
      <c r="D25" s="96"/>
      <c r="E25" s="52"/>
      <c r="F25" s="52"/>
      <c r="G25" s="96"/>
      <c r="H25" s="96"/>
      <c r="I25" s="96"/>
      <c r="J25" s="97"/>
      <c r="K25" s="97"/>
      <c r="L25" s="98"/>
      <c r="M25" s="98"/>
      <c r="N25" s="99"/>
      <c r="O25" s="99"/>
      <c r="P25" s="99"/>
      <c r="Q25" s="99"/>
      <c r="R25" s="96"/>
      <c r="S25" s="97"/>
      <c r="T25" s="97"/>
      <c r="U25" s="97"/>
      <c r="V25" s="97"/>
      <c r="W25" s="99"/>
      <c r="X25" s="96"/>
      <c r="Y25" s="96"/>
      <c r="Z25" s="96"/>
      <c r="AA25" s="96"/>
    </row>
    <row r="26" spans="1:27" s="88" customFormat="1" ht="51.75" customHeight="1" x14ac:dyDescent="0.25">
      <c r="A26" s="207"/>
      <c r="B26" s="207"/>
      <c r="C26" s="207"/>
      <c r="D26" s="207"/>
      <c r="E26" s="208"/>
      <c r="F26" s="208"/>
      <c r="G26" s="207"/>
      <c r="H26" s="207"/>
      <c r="I26" s="207"/>
      <c r="J26" s="209"/>
      <c r="K26" s="209"/>
      <c r="L26" s="210"/>
      <c r="M26" s="210"/>
      <c r="N26" s="211"/>
      <c r="O26" s="211"/>
      <c r="P26" s="211"/>
      <c r="Q26" s="211"/>
      <c r="R26" s="207"/>
      <c r="S26" s="209"/>
      <c r="T26" s="209"/>
      <c r="U26" s="209"/>
      <c r="V26" s="209"/>
      <c r="W26" s="211"/>
      <c r="X26" s="207"/>
      <c r="Y26" s="207"/>
      <c r="Z26" s="207"/>
      <c r="AA26" s="207"/>
    </row>
    <row r="27" spans="1:27" ht="3.2" customHeight="1" x14ac:dyDescent="0.25">
      <c r="X27" s="100"/>
      <c r="Y27" s="101"/>
      <c r="Z27" s="58"/>
      <c r="AA27" s="58"/>
    </row>
    <row r="28" spans="1:27" s="55" customFormat="1" ht="12.75" x14ac:dyDescent="0.2">
      <c r="A28" s="92"/>
      <c r="B28" s="92"/>
      <c r="C28" s="92"/>
      <c r="E28" s="92"/>
      <c r="X28" s="102"/>
      <c r="Y28" s="102"/>
      <c r="Z28" s="102"/>
      <c r="AA28" s="102"/>
    </row>
    <row r="29" spans="1:27" s="55" customFormat="1" ht="12.75" x14ac:dyDescent="0.2">
      <c r="A29" s="92"/>
      <c r="B29" s="92"/>
      <c r="C29" s="9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8" sqref="C28: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50" customFormat="1" ht="18.75" customHeight="1" x14ac:dyDescent="0.2">
      <c r="A1" s="61"/>
      <c r="C1" s="62" t="s">
        <v>68</v>
      </c>
    </row>
    <row r="2" spans="1:29" s="50" customFormat="1" ht="18.75" customHeight="1" x14ac:dyDescent="0.3">
      <c r="A2" s="61"/>
      <c r="C2" s="63" t="s">
        <v>10</v>
      </c>
    </row>
    <row r="3" spans="1:29" s="50" customFormat="1" ht="18.75" x14ac:dyDescent="0.3">
      <c r="A3" s="64"/>
      <c r="C3" s="63" t="s">
        <v>440</v>
      </c>
    </row>
    <row r="4" spans="1:29" s="50" customFormat="1" ht="18.75" x14ac:dyDescent="0.3">
      <c r="A4" s="64"/>
      <c r="C4" s="63"/>
    </row>
    <row r="5" spans="1:29" s="50" customFormat="1" ht="15.75" x14ac:dyDescent="0.2">
      <c r="A5" s="323" t="str">
        <f>'1. паспорт местоположение'!A5:C5</f>
        <v>Год раскрытия информации: 2023 год</v>
      </c>
      <c r="B5" s="323"/>
      <c r="C5" s="32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0" customFormat="1" ht="18.75" x14ac:dyDescent="0.3">
      <c r="A6" s="64"/>
      <c r="G6" s="63"/>
    </row>
    <row r="7" spans="1:29" s="50" customFormat="1" ht="18.75" x14ac:dyDescent="0.2">
      <c r="A7" s="327" t="s">
        <v>9</v>
      </c>
      <c r="B7" s="327"/>
      <c r="C7" s="327"/>
      <c r="D7" s="49"/>
      <c r="E7" s="49"/>
      <c r="F7" s="49"/>
      <c r="G7" s="49"/>
      <c r="H7" s="49"/>
      <c r="I7" s="49"/>
      <c r="J7" s="49"/>
      <c r="K7" s="49"/>
      <c r="L7" s="49"/>
      <c r="M7" s="49"/>
      <c r="N7" s="49"/>
      <c r="O7" s="49"/>
      <c r="P7" s="49"/>
      <c r="Q7" s="49"/>
      <c r="R7" s="49"/>
      <c r="S7" s="49"/>
      <c r="T7" s="49"/>
      <c r="U7" s="49"/>
    </row>
    <row r="8" spans="1:29" s="50" customFormat="1" ht="18.75" x14ac:dyDescent="0.2">
      <c r="A8" s="327"/>
      <c r="B8" s="327"/>
      <c r="C8" s="327"/>
      <c r="D8" s="81"/>
      <c r="E8" s="81"/>
      <c r="F8" s="81"/>
      <c r="G8" s="81"/>
      <c r="H8" s="49"/>
      <c r="I8" s="49"/>
      <c r="J8" s="49"/>
      <c r="K8" s="49"/>
      <c r="L8" s="49"/>
      <c r="M8" s="49"/>
      <c r="N8" s="49"/>
      <c r="O8" s="49"/>
      <c r="P8" s="49"/>
      <c r="Q8" s="49"/>
      <c r="R8" s="49"/>
      <c r="S8" s="49"/>
      <c r="T8" s="49"/>
      <c r="U8" s="49"/>
    </row>
    <row r="9" spans="1:29" s="50" customFormat="1" ht="18.75" x14ac:dyDescent="0.2">
      <c r="A9" s="328" t="str">
        <f>'1. паспорт местоположение'!A9:C9</f>
        <v>АО "Россети Тюмень"</v>
      </c>
      <c r="B9" s="328"/>
      <c r="C9" s="328"/>
      <c r="D9" s="48"/>
      <c r="E9" s="48"/>
      <c r="F9" s="48"/>
      <c r="G9" s="48"/>
      <c r="H9" s="49"/>
      <c r="I9" s="49"/>
      <c r="J9" s="49"/>
      <c r="K9" s="49"/>
      <c r="L9" s="49"/>
      <c r="M9" s="49"/>
      <c r="N9" s="49"/>
      <c r="O9" s="49"/>
      <c r="P9" s="49"/>
      <c r="Q9" s="49"/>
      <c r="R9" s="49"/>
      <c r="S9" s="49"/>
      <c r="T9" s="49"/>
      <c r="U9" s="49"/>
    </row>
    <row r="10" spans="1:29" s="50" customFormat="1" ht="18.75" x14ac:dyDescent="0.2">
      <c r="A10" s="329" t="s">
        <v>8</v>
      </c>
      <c r="B10" s="329"/>
      <c r="C10" s="329"/>
      <c r="D10" s="66"/>
      <c r="E10" s="66"/>
      <c r="F10" s="66"/>
      <c r="G10" s="66"/>
      <c r="H10" s="49"/>
      <c r="I10" s="49"/>
      <c r="J10" s="49"/>
      <c r="K10" s="49"/>
      <c r="L10" s="49"/>
      <c r="M10" s="49"/>
      <c r="N10" s="49"/>
      <c r="O10" s="49"/>
      <c r="P10" s="49"/>
      <c r="Q10" s="49"/>
      <c r="R10" s="49"/>
      <c r="S10" s="49"/>
      <c r="T10" s="49"/>
      <c r="U10" s="49"/>
    </row>
    <row r="11" spans="1:29" s="50" customFormat="1" ht="18.75" x14ac:dyDescent="0.2">
      <c r="A11" s="327"/>
      <c r="B11" s="327"/>
      <c r="C11" s="327"/>
      <c r="D11" s="81"/>
      <c r="E11" s="81"/>
      <c r="F11" s="81"/>
      <c r="G11" s="81"/>
      <c r="H11" s="49"/>
      <c r="I11" s="49"/>
      <c r="J11" s="49"/>
      <c r="K11" s="49"/>
      <c r="L11" s="49"/>
      <c r="M11" s="49"/>
      <c r="N11" s="49"/>
      <c r="O11" s="49"/>
      <c r="P11" s="49"/>
      <c r="Q11" s="49"/>
      <c r="R11" s="49"/>
      <c r="S11" s="49"/>
      <c r="T11" s="49"/>
      <c r="U11" s="49"/>
    </row>
    <row r="12" spans="1:29" s="50" customFormat="1" ht="18.75" x14ac:dyDescent="0.2">
      <c r="A12" s="328" t="str">
        <f>'1. паспорт местоположение'!A12:C12</f>
        <v>L_NS3300.KL.0041</v>
      </c>
      <c r="B12" s="328"/>
      <c r="C12" s="328"/>
      <c r="D12" s="48"/>
      <c r="E12" s="48"/>
      <c r="F12" s="48"/>
      <c r="G12" s="48"/>
      <c r="H12" s="49"/>
      <c r="I12" s="49"/>
      <c r="J12" s="49"/>
      <c r="K12" s="49"/>
      <c r="L12" s="49"/>
      <c r="M12" s="49"/>
      <c r="N12" s="49"/>
      <c r="O12" s="49"/>
      <c r="P12" s="49"/>
      <c r="Q12" s="49"/>
      <c r="R12" s="49"/>
      <c r="S12" s="49"/>
      <c r="T12" s="49"/>
      <c r="U12" s="49"/>
    </row>
    <row r="13" spans="1:29" s="50" customFormat="1" ht="18.75" x14ac:dyDescent="0.2">
      <c r="A13" s="329" t="s">
        <v>7</v>
      </c>
      <c r="B13" s="329"/>
      <c r="C13" s="329"/>
      <c r="D13" s="66"/>
      <c r="E13" s="66"/>
      <c r="F13" s="66"/>
      <c r="G13" s="66"/>
      <c r="H13" s="49"/>
      <c r="I13" s="49"/>
      <c r="J13" s="49"/>
      <c r="K13" s="49"/>
      <c r="L13" s="49"/>
      <c r="M13" s="49"/>
      <c r="N13" s="49"/>
      <c r="O13" s="49"/>
      <c r="P13" s="49"/>
      <c r="Q13" s="49"/>
      <c r="R13" s="49"/>
      <c r="S13" s="49"/>
      <c r="T13" s="49"/>
      <c r="U13" s="49"/>
    </row>
    <row r="14" spans="1:29" s="68" customFormat="1" ht="15.75" customHeight="1" x14ac:dyDescent="0.2">
      <c r="A14" s="342"/>
      <c r="B14" s="342"/>
      <c r="C14" s="342"/>
      <c r="D14" s="67"/>
      <c r="E14" s="67"/>
      <c r="F14" s="67"/>
      <c r="G14" s="67"/>
      <c r="H14" s="67"/>
      <c r="I14" s="67"/>
      <c r="J14" s="67"/>
      <c r="K14" s="67"/>
      <c r="L14" s="67"/>
      <c r="M14" s="67"/>
      <c r="N14" s="67"/>
      <c r="O14" s="67"/>
      <c r="P14" s="67"/>
      <c r="Q14" s="67"/>
      <c r="R14" s="67"/>
      <c r="S14" s="67"/>
      <c r="T14" s="67"/>
      <c r="U14" s="67"/>
    </row>
    <row r="15" spans="1:29" s="69" customFormat="1" ht="51" customHeight="1" x14ac:dyDescent="0.2">
      <c r="A15" s="36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62"/>
      <c r="C15" s="362"/>
      <c r="D15" s="48"/>
      <c r="E15" s="48"/>
      <c r="F15" s="48"/>
      <c r="G15" s="48"/>
      <c r="H15" s="48"/>
      <c r="I15" s="48"/>
      <c r="J15" s="48"/>
      <c r="K15" s="48"/>
      <c r="L15" s="48"/>
      <c r="M15" s="48"/>
      <c r="N15" s="48"/>
      <c r="O15" s="48"/>
      <c r="P15" s="48"/>
      <c r="Q15" s="48"/>
      <c r="R15" s="48"/>
      <c r="S15" s="48"/>
      <c r="T15" s="48"/>
      <c r="U15" s="48"/>
    </row>
    <row r="16" spans="1:29" s="69" customFormat="1" ht="15" customHeight="1" x14ac:dyDescent="0.2">
      <c r="A16" s="329" t="s">
        <v>6</v>
      </c>
      <c r="B16" s="329"/>
      <c r="C16" s="329"/>
      <c r="D16" s="66"/>
      <c r="E16" s="66"/>
      <c r="F16" s="66"/>
      <c r="G16" s="66"/>
      <c r="H16" s="66"/>
      <c r="I16" s="66"/>
      <c r="J16" s="66"/>
      <c r="K16" s="66"/>
      <c r="L16" s="66"/>
      <c r="M16" s="66"/>
      <c r="N16" s="66"/>
      <c r="O16" s="66"/>
      <c r="P16" s="66"/>
      <c r="Q16" s="66"/>
      <c r="R16" s="66"/>
      <c r="S16" s="66"/>
      <c r="T16" s="66"/>
      <c r="U16" s="66"/>
    </row>
    <row r="17" spans="1:21" s="69" customFormat="1" ht="15" customHeight="1" x14ac:dyDescent="0.2">
      <c r="A17" s="337"/>
      <c r="B17" s="337"/>
      <c r="C17" s="337"/>
      <c r="D17" s="70"/>
      <c r="E17" s="70"/>
      <c r="F17" s="70"/>
      <c r="G17" s="70"/>
      <c r="H17" s="70"/>
      <c r="I17" s="70"/>
      <c r="J17" s="70"/>
      <c r="K17" s="70"/>
      <c r="L17" s="70"/>
      <c r="M17" s="70"/>
      <c r="N17" s="70"/>
      <c r="O17" s="70"/>
      <c r="P17" s="70"/>
      <c r="Q17" s="70"/>
      <c r="R17" s="70"/>
    </row>
    <row r="18" spans="1:21" s="69" customFormat="1" ht="27.75" customHeight="1" x14ac:dyDescent="0.2">
      <c r="A18" s="325" t="s">
        <v>370</v>
      </c>
      <c r="B18" s="325"/>
      <c r="C18" s="325"/>
      <c r="D18" s="71"/>
      <c r="E18" s="71"/>
      <c r="F18" s="71"/>
      <c r="G18" s="71"/>
      <c r="H18" s="71"/>
      <c r="I18" s="71"/>
      <c r="J18" s="71"/>
      <c r="K18" s="71"/>
      <c r="L18" s="71"/>
      <c r="M18" s="71"/>
      <c r="N18" s="71"/>
      <c r="O18" s="71"/>
      <c r="P18" s="71"/>
      <c r="Q18" s="71"/>
      <c r="R18" s="71"/>
      <c r="S18" s="71"/>
      <c r="T18" s="71"/>
      <c r="U18" s="71"/>
    </row>
    <row r="19" spans="1:21" s="69" customFormat="1" ht="15" customHeight="1" x14ac:dyDescent="0.2">
      <c r="A19" s="66"/>
      <c r="B19" s="66"/>
      <c r="C19" s="66"/>
      <c r="D19" s="66"/>
      <c r="E19" s="66"/>
      <c r="F19" s="66"/>
      <c r="G19" s="66"/>
      <c r="H19" s="70"/>
      <c r="I19" s="70"/>
      <c r="J19" s="70"/>
      <c r="K19" s="70"/>
      <c r="L19" s="70"/>
      <c r="M19" s="70"/>
      <c r="N19" s="70"/>
      <c r="O19" s="70"/>
      <c r="P19" s="70"/>
      <c r="Q19" s="70"/>
      <c r="R19" s="70"/>
    </row>
    <row r="20" spans="1:21" s="69" customFormat="1" ht="39.75" customHeight="1" x14ac:dyDescent="0.2">
      <c r="A20" s="72" t="s">
        <v>5</v>
      </c>
      <c r="B20" s="73" t="s">
        <v>67</v>
      </c>
      <c r="C20" s="74" t="s">
        <v>66</v>
      </c>
      <c r="D20" s="75"/>
      <c r="E20" s="75"/>
      <c r="F20" s="75"/>
      <c r="G20" s="75"/>
      <c r="H20" s="67"/>
      <c r="I20" s="67"/>
      <c r="J20" s="67"/>
      <c r="K20" s="67"/>
      <c r="L20" s="67"/>
      <c r="M20" s="67"/>
      <c r="N20" s="67"/>
      <c r="O20" s="67"/>
      <c r="P20" s="67"/>
      <c r="Q20" s="67"/>
      <c r="R20" s="67"/>
      <c r="S20" s="76"/>
      <c r="T20" s="76"/>
      <c r="U20" s="76"/>
    </row>
    <row r="21" spans="1:21" s="69" customFormat="1" ht="16.5" customHeight="1" x14ac:dyDescent="0.2">
      <c r="A21" s="74">
        <v>1</v>
      </c>
      <c r="B21" s="73">
        <v>2</v>
      </c>
      <c r="C21" s="74">
        <v>3</v>
      </c>
      <c r="D21" s="75"/>
      <c r="E21" s="75"/>
      <c r="F21" s="75"/>
      <c r="G21" s="75"/>
      <c r="H21" s="67"/>
      <c r="I21" s="67"/>
      <c r="J21" s="67"/>
      <c r="K21" s="67"/>
      <c r="L21" s="67"/>
      <c r="M21" s="67"/>
      <c r="N21" s="67"/>
      <c r="O21" s="67"/>
      <c r="P21" s="67"/>
      <c r="Q21" s="67"/>
      <c r="R21" s="67"/>
      <c r="S21" s="76"/>
      <c r="T21" s="76"/>
      <c r="U21" s="76"/>
    </row>
    <row r="22" spans="1:21" s="69" customFormat="1" ht="31.5" x14ac:dyDescent="0.2">
      <c r="A22" s="77" t="s">
        <v>65</v>
      </c>
      <c r="B22" s="169" t="s">
        <v>382</v>
      </c>
      <c r="C22" s="170" t="s">
        <v>482</v>
      </c>
      <c r="D22" s="75"/>
      <c r="E22" s="75"/>
      <c r="F22" s="67"/>
      <c r="G22" s="67"/>
      <c r="H22" s="67"/>
      <c r="I22" s="67"/>
      <c r="J22" s="67"/>
      <c r="K22" s="67"/>
      <c r="L22" s="67"/>
      <c r="M22" s="67"/>
      <c r="N22" s="67"/>
      <c r="O22" s="67"/>
      <c r="P22" s="67"/>
      <c r="Q22" s="76"/>
      <c r="R22" s="76"/>
      <c r="S22" s="76"/>
      <c r="T22" s="76"/>
      <c r="U22" s="76"/>
    </row>
    <row r="23" spans="1:21" ht="31.5" x14ac:dyDescent="0.25">
      <c r="A23" s="77" t="s">
        <v>63</v>
      </c>
      <c r="B23" s="163" t="s">
        <v>60</v>
      </c>
      <c r="C23" s="170" t="s">
        <v>482</v>
      </c>
      <c r="D23" s="78"/>
      <c r="E23" s="78"/>
      <c r="F23" s="78"/>
      <c r="G23" s="78"/>
      <c r="H23" s="78"/>
      <c r="I23" s="78"/>
      <c r="J23" s="78"/>
      <c r="K23" s="78"/>
      <c r="L23" s="78"/>
      <c r="M23" s="78"/>
      <c r="N23" s="78"/>
      <c r="O23" s="78"/>
      <c r="P23" s="78"/>
      <c r="Q23" s="78"/>
      <c r="R23" s="78"/>
      <c r="S23" s="78"/>
      <c r="T23" s="78"/>
      <c r="U23" s="78"/>
    </row>
    <row r="24" spans="1:21" ht="144.75" customHeight="1" x14ac:dyDescent="0.25">
      <c r="A24" s="77" t="s">
        <v>62</v>
      </c>
      <c r="B24" s="163" t="s">
        <v>402</v>
      </c>
      <c r="C24" s="168" t="s">
        <v>483</v>
      </c>
      <c r="D24" s="78"/>
      <c r="E24" s="78"/>
      <c r="F24" s="78"/>
      <c r="G24" s="78"/>
      <c r="H24" s="78"/>
      <c r="I24" s="78"/>
      <c r="J24" s="78"/>
      <c r="K24" s="78"/>
      <c r="L24" s="78"/>
      <c r="M24" s="78"/>
      <c r="N24" s="78"/>
      <c r="O24" s="78"/>
      <c r="P24" s="78"/>
      <c r="Q24" s="78"/>
      <c r="R24" s="78"/>
      <c r="S24" s="78"/>
      <c r="T24" s="78"/>
      <c r="U24" s="78"/>
    </row>
    <row r="25" spans="1:21" ht="38.25" customHeight="1" x14ac:dyDescent="0.25">
      <c r="A25" s="77" t="s">
        <v>61</v>
      </c>
      <c r="B25" s="163" t="s">
        <v>403</v>
      </c>
      <c r="C25" s="212" t="s">
        <v>485</v>
      </c>
      <c r="D25" s="78"/>
      <c r="E25" s="78"/>
      <c r="F25" s="78"/>
      <c r="G25" s="78"/>
      <c r="H25" s="78"/>
      <c r="I25" s="78"/>
      <c r="J25" s="78"/>
      <c r="K25" s="78"/>
      <c r="L25" s="78"/>
      <c r="M25" s="78"/>
      <c r="N25" s="78"/>
      <c r="O25" s="78"/>
      <c r="P25" s="78"/>
      <c r="Q25" s="78"/>
      <c r="R25" s="78"/>
      <c r="S25" s="78"/>
      <c r="T25" s="78"/>
      <c r="U25" s="78"/>
    </row>
    <row r="26" spans="1:21" ht="32.25" customHeight="1" x14ac:dyDescent="0.25">
      <c r="A26" s="77" t="s">
        <v>59</v>
      </c>
      <c r="B26" s="163" t="s">
        <v>226</v>
      </c>
      <c r="C26" s="72" t="s">
        <v>474</v>
      </c>
      <c r="D26" s="78"/>
      <c r="E26" s="78"/>
      <c r="F26" s="78"/>
      <c r="G26" s="78"/>
      <c r="H26" s="78"/>
      <c r="I26" s="78"/>
      <c r="J26" s="78"/>
      <c r="K26" s="78"/>
      <c r="L26" s="78"/>
      <c r="M26" s="78"/>
      <c r="N26" s="78"/>
      <c r="O26" s="78"/>
      <c r="P26" s="78"/>
      <c r="Q26" s="78"/>
      <c r="R26" s="78"/>
      <c r="S26" s="78"/>
      <c r="T26" s="78"/>
      <c r="U26" s="78"/>
    </row>
    <row r="27" spans="1:21" ht="32.25" customHeight="1" x14ac:dyDescent="0.25">
      <c r="A27" s="77" t="s">
        <v>58</v>
      </c>
      <c r="B27" s="163" t="s">
        <v>383</v>
      </c>
      <c r="C27" s="168" t="str">
        <f>C22</f>
        <v>Исполнение обязательств по договору об осуществлении технологического присоединения от 19.08.2020 № Т13/20/2376-ДТП.</v>
      </c>
      <c r="D27" s="78"/>
      <c r="E27" s="78"/>
      <c r="F27" s="78"/>
      <c r="G27" s="78"/>
      <c r="H27" s="78"/>
      <c r="I27" s="78"/>
      <c r="J27" s="78"/>
      <c r="K27" s="78"/>
      <c r="L27" s="78"/>
      <c r="M27" s="78"/>
      <c r="N27" s="78"/>
      <c r="O27" s="78"/>
      <c r="P27" s="78"/>
      <c r="Q27" s="78"/>
      <c r="R27" s="78"/>
      <c r="S27" s="78"/>
      <c r="T27" s="78"/>
      <c r="U27" s="78"/>
    </row>
    <row r="28" spans="1:21" ht="21.2" customHeight="1" x14ac:dyDescent="0.25">
      <c r="A28" s="77" t="s">
        <v>56</v>
      </c>
      <c r="B28" s="163" t="s">
        <v>57</v>
      </c>
      <c r="C28" s="74">
        <v>2022</v>
      </c>
      <c r="D28" s="78"/>
      <c r="E28" s="78"/>
      <c r="F28" s="78"/>
      <c r="G28" s="78"/>
      <c r="H28" s="78"/>
      <c r="I28" s="78"/>
      <c r="J28" s="78"/>
      <c r="K28" s="78"/>
      <c r="L28" s="78"/>
      <c r="M28" s="78"/>
      <c r="N28" s="78"/>
      <c r="O28" s="78"/>
      <c r="P28" s="78"/>
      <c r="Q28" s="78"/>
      <c r="R28" s="78"/>
      <c r="S28" s="78"/>
      <c r="T28" s="78"/>
      <c r="U28" s="78"/>
    </row>
    <row r="29" spans="1:21" ht="19.5" customHeight="1" x14ac:dyDescent="0.25">
      <c r="A29" s="77" t="s">
        <v>54</v>
      </c>
      <c r="B29" s="165" t="s">
        <v>55</v>
      </c>
      <c r="C29" s="74">
        <v>2023</v>
      </c>
      <c r="D29" s="78"/>
      <c r="E29" s="78"/>
      <c r="F29" s="78"/>
      <c r="G29" s="78"/>
      <c r="H29" s="78"/>
      <c r="I29" s="78"/>
      <c r="J29" s="78"/>
      <c r="K29" s="78"/>
      <c r="L29" s="78"/>
      <c r="M29" s="78"/>
      <c r="N29" s="78"/>
      <c r="O29" s="78"/>
      <c r="P29" s="78"/>
      <c r="Q29" s="78"/>
      <c r="R29" s="78"/>
      <c r="S29" s="78"/>
      <c r="T29" s="78"/>
      <c r="U29" s="78"/>
    </row>
    <row r="30" spans="1:21" ht="32.25" customHeight="1" x14ac:dyDescent="0.25">
      <c r="A30" s="77" t="s">
        <v>72</v>
      </c>
      <c r="B30" s="165" t="s">
        <v>53</v>
      </c>
      <c r="C30" s="74" t="s">
        <v>555</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2" t="s">
        <v>68</v>
      </c>
    </row>
    <row r="2" spans="1:28" ht="18.75" x14ac:dyDescent="0.3">
      <c r="Z2" s="63" t="s">
        <v>10</v>
      </c>
    </row>
    <row r="3" spans="1:28" ht="18.75" x14ac:dyDescent="0.3">
      <c r="Z3" s="63" t="s">
        <v>433</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49"/>
      <c r="AB6" s="49"/>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49"/>
      <c r="AB7" s="49"/>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48"/>
      <c r="AB8" s="48"/>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66"/>
      <c r="AB9" s="6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49"/>
      <c r="AB10" s="49"/>
    </row>
    <row r="11" spans="1:28" x14ac:dyDescent="0.25">
      <c r="A11" s="328" t="str">
        <f>'1. паспорт местоположение'!A12:C12</f>
        <v>L_NS3300.KL.0041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48"/>
      <c r="AB11" s="48"/>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66"/>
      <c r="AB12" s="66"/>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x14ac:dyDescent="0.25">
      <c r="A14" s="32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48"/>
      <c r="AB14" s="48"/>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66"/>
      <c r="AB15" s="6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6"/>
      <c r="AB16" s="10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6"/>
      <c r="AB17" s="10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6"/>
      <c r="AB18" s="10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6"/>
      <c r="AB19" s="106"/>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06"/>
      <c r="AB20" s="10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06"/>
      <c r="AB21" s="106"/>
    </row>
    <row r="22" spans="1:28" x14ac:dyDescent="0.25">
      <c r="A22" s="364" t="s">
        <v>401</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07"/>
      <c r="AB22" s="107"/>
    </row>
    <row r="23" spans="1:28" ht="32.25" customHeight="1" x14ac:dyDescent="0.25">
      <c r="A23" s="366" t="s">
        <v>282</v>
      </c>
      <c r="B23" s="367"/>
      <c r="C23" s="367"/>
      <c r="D23" s="367"/>
      <c r="E23" s="367"/>
      <c r="F23" s="367"/>
      <c r="G23" s="367"/>
      <c r="H23" s="367"/>
      <c r="I23" s="367"/>
      <c r="J23" s="367"/>
      <c r="K23" s="367"/>
      <c r="L23" s="368"/>
      <c r="M23" s="365" t="s">
        <v>283</v>
      </c>
      <c r="N23" s="365"/>
      <c r="O23" s="365"/>
      <c r="P23" s="365"/>
      <c r="Q23" s="365"/>
      <c r="R23" s="365"/>
      <c r="S23" s="365"/>
      <c r="T23" s="365"/>
      <c r="U23" s="365"/>
      <c r="V23" s="365"/>
      <c r="W23" s="365"/>
      <c r="X23" s="365"/>
      <c r="Y23" s="365"/>
      <c r="Z23" s="365"/>
    </row>
    <row r="24" spans="1:28" ht="151.5" customHeight="1" x14ac:dyDescent="0.25">
      <c r="A24" s="108" t="s">
        <v>229</v>
      </c>
      <c r="B24" s="109" t="s">
        <v>236</v>
      </c>
      <c r="C24" s="108" t="s">
        <v>276</v>
      </c>
      <c r="D24" s="108" t="s">
        <v>230</v>
      </c>
      <c r="E24" s="108" t="s">
        <v>277</v>
      </c>
      <c r="F24" s="108" t="s">
        <v>279</v>
      </c>
      <c r="G24" s="108" t="s">
        <v>278</v>
      </c>
      <c r="H24" s="108" t="s">
        <v>231</v>
      </c>
      <c r="I24" s="108" t="s">
        <v>280</v>
      </c>
      <c r="J24" s="108" t="s">
        <v>237</v>
      </c>
      <c r="K24" s="109" t="s">
        <v>235</v>
      </c>
      <c r="L24" s="109" t="s">
        <v>232</v>
      </c>
      <c r="M24" s="110" t="s">
        <v>244</v>
      </c>
      <c r="N24" s="109" t="s">
        <v>412</v>
      </c>
      <c r="O24" s="108" t="s">
        <v>242</v>
      </c>
      <c r="P24" s="108" t="s">
        <v>243</v>
      </c>
      <c r="Q24" s="108" t="s">
        <v>241</v>
      </c>
      <c r="R24" s="108" t="s">
        <v>231</v>
      </c>
      <c r="S24" s="108" t="s">
        <v>240</v>
      </c>
      <c r="T24" s="108" t="s">
        <v>239</v>
      </c>
      <c r="U24" s="108" t="s">
        <v>275</v>
      </c>
      <c r="V24" s="108" t="s">
        <v>241</v>
      </c>
      <c r="W24" s="111" t="s">
        <v>234</v>
      </c>
      <c r="X24" s="111" t="s">
        <v>246</v>
      </c>
      <c r="Y24" s="111" t="s">
        <v>247</v>
      </c>
      <c r="Z24" s="112" t="s">
        <v>245</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432</v>
      </c>
    </row>
    <row r="4" spans="1:28" s="11" customFormat="1" ht="18.75" x14ac:dyDescent="0.3">
      <c r="A4" s="14"/>
      <c r="B4" s="14"/>
      <c r="L4" s="13"/>
    </row>
    <row r="5" spans="1:28" s="11"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'1. паспорт местоположение'!A12:C12</f>
        <v>L_NS3300.KL.0041</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30.75" customHeight="1" x14ac:dyDescent="0.2">
      <c r="A15" s="37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69" t="s">
        <v>379</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5</v>
      </c>
      <c r="B19" s="373" t="s">
        <v>87</v>
      </c>
      <c r="C19" s="373" t="s">
        <v>86</v>
      </c>
      <c r="D19" s="373" t="s">
        <v>75</v>
      </c>
      <c r="E19" s="374" t="s">
        <v>85</v>
      </c>
      <c r="F19" s="375"/>
      <c r="G19" s="375"/>
      <c r="H19" s="375"/>
      <c r="I19" s="376"/>
      <c r="J19" s="373" t="s">
        <v>84</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88"/>
  <sheetViews>
    <sheetView view="pageBreakPreview" topLeftCell="A19" zoomScale="55" zoomScaleNormal="100" zoomScaleSheetLayoutView="55" zoomScalePageLayoutView="50" workbookViewId="0">
      <selection activeCell="F37" sqref="F37"/>
    </sheetView>
  </sheetViews>
  <sheetFormatPr defaultColWidth="9.140625" defaultRowHeight="15.75"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6" width="16.7109375" style="161" customWidth="1"/>
    <col min="97" max="16384" width="9.140625" style="161"/>
  </cols>
  <sheetData>
    <row r="1" spans="1:52" s="140" customFormat="1" ht="27.75" customHeight="1" x14ac:dyDescent="0.4">
      <c r="K1" s="141"/>
      <c r="M1" s="25" t="s">
        <v>68</v>
      </c>
      <c r="T1" s="132"/>
      <c r="U1" s="386"/>
      <c r="V1" s="386"/>
      <c r="W1" s="386"/>
      <c r="X1" s="386"/>
      <c r="Y1" s="386"/>
    </row>
    <row r="2" spans="1:52" s="140" customFormat="1" ht="27.75" customHeight="1" x14ac:dyDescent="0.4">
      <c r="K2" s="141"/>
      <c r="M2" s="13" t="s">
        <v>10</v>
      </c>
      <c r="T2" s="132"/>
      <c r="U2" s="160"/>
      <c r="V2" s="160"/>
      <c r="W2" s="160"/>
      <c r="X2" s="160"/>
      <c r="Y2" s="160"/>
    </row>
    <row r="3" spans="1:52" s="140" customFormat="1" ht="27.75" customHeight="1" x14ac:dyDescent="0.4">
      <c r="J3" s="260"/>
      <c r="K3" s="260"/>
      <c r="M3" s="13" t="s">
        <v>492</v>
      </c>
      <c r="T3" s="132"/>
      <c r="U3" s="160"/>
      <c r="V3" s="160"/>
      <c r="W3" s="160"/>
      <c r="X3" s="160"/>
      <c r="Y3" s="160"/>
    </row>
    <row r="4" spans="1:52" s="140" customFormat="1" ht="27.75" customHeight="1" x14ac:dyDescent="0.4">
      <c r="J4" s="260"/>
      <c r="K4" s="260"/>
      <c r="L4" s="260"/>
      <c r="M4" s="260"/>
      <c r="T4" s="132"/>
      <c r="U4" s="259"/>
      <c r="V4" s="259"/>
      <c r="W4" s="259"/>
      <c r="X4" s="259"/>
      <c r="Y4" s="259"/>
    </row>
    <row r="5" spans="1:52" s="140" customFormat="1" ht="27.75" x14ac:dyDescent="0.4">
      <c r="A5" s="385" t="str">
        <f>'1. паспорт местоположение'!A5:C5</f>
        <v>Год раскрытия информации: 2023 год</v>
      </c>
      <c r="B5" s="385"/>
      <c r="C5" s="385"/>
      <c r="D5" s="385"/>
      <c r="E5" s="385"/>
      <c r="F5" s="385"/>
      <c r="G5" s="385"/>
      <c r="H5" s="385"/>
      <c r="I5" s="385"/>
      <c r="J5" s="385"/>
      <c r="K5" s="385"/>
      <c r="L5" s="385"/>
      <c r="M5" s="385"/>
      <c r="T5" s="132"/>
      <c r="U5" s="386"/>
      <c r="V5" s="386"/>
      <c r="W5" s="386"/>
      <c r="X5" s="386"/>
      <c r="Y5" s="386"/>
    </row>
    <row r="6" spans="1:52" s="140" customFormat="1" ht="27.75" x14ac:dyDescent="0.4">
      <c r="K6" s="141"/>
      <c r="M6" s="142"/>
      <c r="T6" s="132"/>
      <c r="U6" s="386"/>
      <c r="V6" s="386"/>
      <c r="W6" s="386"/>
      <c r="X6" s="386"/>
      <c r="Y6" s="386"/>
    </row>
    <row r="7" spans="1:52" s="140" customFormat="1" ht="27.75" x14ac:dyDescent="0.4">
      <c r="A7" s="385" t="str">
        <f>'1. паспорт местоположение'!A7:C7</f>
        <v xml:space="preserve">Паспорт инвестиционного проекта </v>
      </c>
      <c r="B7" s="385"/>
      <c r="C7" s="385"/>
      <c r="D7" s="385"/>
      <c r="E7" s="385"/>
      <c r="F7" s="385"/>
      <c r="G7" s="385"/>
      <c r="H7" s="385"/>
      <c r="I7" s="385"/>
      <c r="J7" s="385"/>
      <c r="K7" s="385"/>
      <c r="L7" s="385"/>
      <c r="M7" s="385"/>
      <c r="T7" s="143"/>
      <c r="U7" s="143"/>
      <c r="W7" s="143"/>
      <c r="X7" s="143"/>
      <c r="Y7" s="133"/>
    </row>
    <row r="8" spans="1:52" s="144" customFormat="1" ht="24.75" customHeight="1" x14ac:dyDescent="0.25">
      <c r="A8" s="153"/>
      <c r="B8" s="153"/>
      <c r="C8" s="153"/>
      <c r="D8" s="153"/>
      <c r="E8" s="153"/>
      <c r="F8" s="153"/>
      <c r="G8" s="153"/>
      <c r="H8" s="153"/>
      <c r="I8" s="153"/>
      <c r="J8" s="153"/>
      <c r="K8" s="153"/>
      <c r="M8" s="142"/>
      <c r="T8" s="145"/>
      <c r="U8" s="145"/>
      <c r="V8" s="146"/>
      <c r="W8" s="145"/>
      <c r="X8" s="145"/>
      <c r="Y8" s="145"/>
    </row>
    <row r="9" spans="1:52" s="144" customFormat="1" ht="27.75" x14ac:dyDescent="0.25">
      <c r="A9" s="382" t="str">
        <f>'1. паспорт местоположение'!A9:C9</f>
        <v>АО "Россети Тюмень"</v>
      </c>
      <c r="B9" s="382"/>
      <c r="C9" s="382"/>
      <c r="D9" s="382"/>
      <c r="E9" s="382"/>
      <c r="F9" s="382"/>
      <c r="G9" s="382"/>
      <c r="H9" s="382"/>
      <c r="I9" s="382"/>
      <c r="J9" s="382"/>
      <c r="K9" s="382"/>
      <c r="L9" s="382"/>
      <c r="M9" s="382"/>
      <c r="T9" s="147"/>
      <c r="U9" s="147"/>
      <c r="V9" s="146"/>
      <c r="W9" s="147"/>
      <c r="X9" s="147"/>
      <c r="Y9" s="147"/>
    </row>
    <row r="10" spans="1:52" s="140" customFormat="1" ht="27.75" customHeight="1" x14ac:dyDescent="0.4">
      <c r="A10" s="383" t="s">
        <v>8</v>
      </c>
      <c r="B10" s="383"/>
      <c r="C10" s="383"/>
      <c r="D10" s="383"/>
      <c r="E10" s="383"/>
      <c r="F10" s="383"/>
      <c r="G10" s="383"/>
      <c r="H10" s="383"/>
      <c r="I10" s="383"/>
      <c r="J10" s="383"/>
      <c r="K10" s="383"/>
      <c r="L10" s="383"/>
      <c r="M10" s="383"/>
      <c r="T10" s="134"/>
      <c r="U10" s="384"/>
      <c r="V10" s="384"/>
      <c r="W10" s="384"/>
      <c r="X10" s="134"/>
      <c r="Y10" s="134"/>
    </row>
    <row r="11" spans="1:52" s="140" customFormat="1" ht="27.75" x14ac:dyDescent="0.4">
      <c r="A11" s="148"/>
      <c r="K11" s="149"/>
      <c r="M11" s="142"/>
      <c r="T11" s="132"/>
      <c r="U11" s="132"/>
      <c r="V11" s="132"/>
      <c r="W11" s="132"/>
      <c r="X11" s="132"/>
      <c r="Y11" s="132"/>
    </row>
    <row r="12" spans="1:52" s="140" customFormat="1" ht="27.75" x14ac:dyDescent="0.4">
      <c r="A12" s="385" t="str">
        <f>'1. паспорт местоположение'!A12:C12</f>
        <v>L_NS3300.KL.0041</v>
      </c>
      <c r="B12" s="385"/>
      <c r="C12" s="385"/>
      <c r="D12" s="385"/>
      <c r="E12" s="385"/>
      <c r="F12" s="385"/>
      <c r="G12" s="385"/>
      <c r="H12" s="385"/>
      <c r="I12" s="385"/>
      <c r="J12" s="385"/>
      <c r="K12" s="385"/>
      <c r="L12" s="385"/>
      <c r="M12" s="385"/>
      <c r="T12" s="132"/>
      <c r="U12" s="147"/>
      <c r="V12" s="147"/>
      <c r="W12" s="147"/>
      <c r="X12" s="147"/>
      <c r="Y12" s="147"/>
    </row>
    <row r="13" spans="1:52" s="140" customFormat="1" ht="27.75" x14ac:dyDescent="0.4">
      <c r="A13" s="383" t="s">
        <v>7</v>
      </c>
      <c r="B13" s="383"/>
      <c r="C13" s="383"/>
      <c r="D13" s="383"/>
      <c r="E13" s="383"/>
      <c r="F13" s="383"/>
      <c r="G13" s="383"/>
      <c r="H13" s="383"/>
      <c r="I13" s="383"/>
      <c r="J13" s="383"/>
      <c r="K13" s="383"/>
      <c r="L13" s="383"/>
      <c r="M13" s="383"/>
      <c r="T13" s="150"/>
      <c r="U13" s="386"/>
      <c r="V13" s="386"/>
      <c r="W13" s="386"/>
      <c r="X13" s="132"/>
      <c r="Y13" s="132"/>
    </row>
    <row r="14" spans="1:52" s="140" customFormat="1" ht="27.75" customHeight="1" x14ac:dyDescent="0.25">
      <c r="A14" s="148"/>
      <c r="K14" s="151"/>
      <c r="M14" s="142"/>
      <c r="T14" s="135"/>
      <c r="U14" s="387"/>
      <c r="V14" s="387"/>
      <c r="W14" s="387"/>
      <c r="X14" s="387"/>
      <c r="Y14" s="135"/>
    </row>
    <row r="15" spans="1:52" s="140" customFormat="1" ht="44.45" customHeight="1" x14ac:dyDescent="0.4">
      <c r="A15" s="38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88"/>
      <c r="C15" s="388"/>
      <c r="D15" s="388"/>
      <c r="E15" s="388"/>
      <c r="F15" s="388"/>
      <c r="G15" s="388"/>
      <c r="H15" s="388"/>
      <c r="I15" s="388"/>
      <c r="J15" s="388"/>
      <c r="K15" s="388"/>
      <c r="L15" s="388"/>
      <c r="M15" s="388"/>
      <c r="T15" s="132"/>
      <c r="U15" s="386"/>
      <c r="V15" s="386"/>
      <c r="W15" s="386"/>
      <c r="X15" s="132"/>
      <c r="Y15" s="132"/>
    </row>
    <row r="16" spans="1:52" s="140" customFormat="1" ht="27.75" x14ac:dyDescent="0.4">
      <c r="A16" s="383" t="s">
        <v>6</v>
      </c>
      <c r="B16" s="383"/>
      <c r="C16" s="383"/>
      <c r="D16" s="383"/>
      <c r="E16" s="383"/>
      <c r="F16" s="383"/>
      <c r="G16" s="383"/>
      <c r="H16" s="383"/>
      <c r="I16" s="383"/>
      <c r="J16" s="383"/>
      <c r="K16" s="383"/>
      <c r="L16" s="383"/>
      <c r="M16" s="383"/>
      <c r="N16" s="152"/>
      <c r="O16" s="152"/>
      <c r="P16" s="152"/>
      <c r="Q16" s="152"/>
      <c r="R16" s="152"/>
      <c r="S16" s="152"/>
      <c r="T16" s="152"/>
      <c r="U16" s="160"/>
      <c r="V16" s="160"/>
      <c r="W16" s="160"/>
      <c r="X16" s="160"/>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row>
    <row r="17" spans="1:14" s="222" customFormat="1" x14ac:dyDescent="0.25">
      <c r="A17" s="172"/>
      <c r="B17" s="171"/>
      <c r="C17" s="204"/>
      <c r="D17" s="171"/>
      <c r="E17" s="171"/>
      <c r="F17" s="171"/>
      <c r="G17" s="171"/>
      <c r="H17" s="171"/>
      <c r="I17" s="171"/>
      <c r="J17" s="171"/>
      <c r="K17" s="171"/>
      <c r="L17" s="171"/>
      <c r="M17" s="221"/>
    </row>
    <row r="18" spans="1:14" s="222" customFormat="1" x14ac:dyDescent="0.25">
      <c r="A18" s="172"/>
      <c r="B18" s="171"/>
      <c r="C18" s="171"/>
      <c r="D18" s="171"/>
      <c r="E18" s="261" t="s">
        <v>491</v>
      </c>
      <c r="F18" s="223"/>
      <c r="G18" s="171"/>
      <c r="H18" s="171"/>
      <c r="I18" s="171"/>
      <c r="J18" s="171"/>
      <c r="K18" s="171"/>
      <c r="L18" s="171"/>
      <c r="M18" s="171"/>
    </row>
    <row r="19" spans="1:14" s="222" customFormat="1" x14ac:dyDescent="0.25">
      <c r="A19" s="171"/>
      <c r="B19" s="171"/>
      <c r="C19" s="171"/>
      <c r="D19" s="171"/>
      <c r="E19" s="171"/>
      <c r="F19" s="223"/>
      <c r="G19" s="171"/>
      <c r="H19" s="171"/>
      <c r="I19" s="171"/>
      <c r="J19" s="171"/>
      <c r="K19" s="171"/>
      <c r="L19" s="171"/>
      <c r="M19" s="171"/>
    </row>
    <row r="20" spans="1:14" s="222" customFormat="1" x14ac:dyDescent="0.25">
      <c r="A20" s="171"/>
      <c r="B20" s="171"/>
      <c r="C20" s="171"/>
      <c r="D20" s="171"/>
      <c r="E20" s="171"/>
      <c r="F20" s="224"/>
      <c r="G20" s="171"/>
      <c r="H20" s="171"/>
      <c r="I20" s="171"/>
      <c r="J20" s="171"/>
      <c r="K20" s="171"/>
      <c r="L20" s="171"/>
      <c r="M20" s="171"/>
    </row>
    <row r="21" spans="1:14" s="222" customFormat="1" x14ac:dyDescent="0.25">
      <c r="A21" s="171"/>
      <c r="B21" s="171"/>
      <c r="C21" s="171"/>
      <c r="D21" s="389" t="s">
        <v>271</v>
      </c>
      <c r="E21" s="390"/>
      <c r="F21" s="317"/>
      <c r="G21" s="171"/>
      <c r="H21" s="171"/>
      <c r="I21" s="171"/>
      <c r="J21" s="171"/>
      <c r="K21" s="171"/>
      <c r="L21" s="171"/>
      <c r="M21" s="171"/>
    </row>
    <row r="22" spans="1:14" s="222" customFormat="1" x14ac:dyDescent="0.25">
      <c r="A22" s="171"/>
      <c r="B22" s="171"/>
      <c r="C22" s="171"/>
      <c r="D22" s="174" t="s">
        <v>269</v>
      </c>
      <c r="E22" s="174"/>
      <c r="F22" s="318">
        <v>4.6893547462205927</v>
      </c>
      <c r="G22" s="171"/>
      <c r="H22" s="171"/>
      <c r="I22" s="171"/>
      <c r="J22" s="171"/>
      <c r="K22" s="171"/>
      <c r="L22" s="171"/>
      <c r="M22" s="171"/>
      <c r="N22" s="262"/>
    </row>
    <row r="23" spans="1:14" s="222" customFormat="1" x14ac:dyDescent="0.25">
      <c r="A23" s="171"/>
      <c r="B23" s="171"/>
      <c r="C23" s="171"/>
      <c r="D23" s="174" t="s">
        <v>267</v>
      </c>
      <c r="E23" s="174"/>
      <c r="F23" s="318">
        <v>5.8101828883587174</v>
      </c>
      <c r="G23" s="171"/>
      <c r="H23" s="171"/>
      <c r="I23" s="171"/>
      <c r="J23" s="171"/>
      <c r="K23" s="171"/>
      <c r="L23" s="171"/>
      <c r="M23" s="171"/>
    </row>
    <row r="24" spans="1:14" s="222" customFormat="1" ht="16.5" thickBot="1" x14ac:dyDescent="0.3">
      <c r="A24" s="225" t="s">
        <v>272</v>
      </c>
      <c r="B24" s="225" t="s">
        <v>0</v>
      </c>
      <c r="C24" s="171"/>
      <c r="D24" s="391" t="s">
        <v>435</v>
      </c>
      <c r="E24" s="392"/>
      <c r="F24" s="319">
        <v>112282527.54142043</v>
      </c>
      <c r="G24" s="171"/>
      <c r="H24" s="171"/>
      <c r="I24" s="171"/>
      <c r="J24" s="171"/>
      <c r="K24" s="171"/>
      <c r="L24" s="171"/>
      <c r="M24" s="171"/>
    </row>
    <row r="25" spans="1:14" s="222" customFormat="1" x14ac:dyDescent="0.25">
      <c r="A25" s="226" t="s">
        <v>415</v>
      </c>
      <c r="B25" s="460">
        <v>87962590</v>
      </c>
      <c r="C25" s="171"/>
      <c r="D25" s="174" t="s">
        <v>416</v>
      </c>
      <c r="E25" s="174"/>
      <c r="F25" s="317" t="s">
        <v>436</v>
      </c>
      <c r="G25" s="171"/>
      <c r="H25" s="171"/>
      <c r="I25" s="171"/>
      <c r="J25" s="171"/>
      <c r="K25" s="171"/>
      <c r="L25" s="171"/>
      <c r="M25" s="171"/>
    </row>
    <row r="26" spans="1:14" s="222" customFormat="1" x14ac:dyDescent="0.25">
      <c r="A26" s="227" t="s">
        <v>270</v>
      </c>
      <c r="B26" s="173">
        <v>0</v>
      </c>
      <c r="C26" s="171"/>
      <c r="D26" s="171"/>
      <c r="E26" s="171"/>
      <c r="F26" s="171"/>
      <c r="G26" s="171"/>
      <c r="H26" s="171"/>
      <c r="I26" s="171"/>
      <c r="J26" s="171"/>
      <c r="K26" s="171"/>
      <c r="L26" s="171"/>
      <c r="M26" s="171"/>
    </row>
    <row r="27" spans="1:14" s="222" customFormat="1" x14ac:dyDescent="0.25">
      <c r="A27" s="227" t="s">
        <v>268</v>
      </c>
      <c r="B27" s="173">
        <v>10</v>
      </c>
      <c r="C27" s="171"/>
      <c r="D27" s="171"/>
      <c r="E27" s="171"/>
      <c r="F27" s="171"/>
      <c r="G27" s="171"/>
      <c r="H27" s="171"/>
      <c r="I27" s="171"/>
      <c r="J27" s="171"/>
      <c r="K27" s="171"/>
      <c r="L27" s="171"/>
      <c r="M27" s="171"/>
    </row>
    <row r="28" spans="1:14" s="222" customFormat="1" ht="16.5" thickBot="1" x14ac:dyDescent="0.3">
      <c r="A28" s="228" t="s">
        <v>266</v>
      </c>
      <c r="B28" s="229">
        <v>1</v>
      </c>
      <c r="C28" s="171"/>
      <c r="D28" s="171"/>
      <c r="E28" s="171"/>
      <c r="F28" s="171"/>
      <c r="G28" s="171"/>
      <c r="H28" s="171"/>
      <c r="I28" s="230"/>
      <c r="J28" s="171"/>
      <c r="K28" s="171"/>
      <c r="L28" s="171"/>
      <c r="M28" s="171"/>
    </row>
    <row r="29" spans="1:14" s="222" customFormat="1" x14ac:dyDescent="0.25">
      <c r="A29" s="231" t="s">
        <v>434</v>
      </c>
      <c r="B29" s="173">
        <v>0</v>
      </c>
      <c r="C29" s="171"/>
      <c r="D29" s="171"/>
      <c r="E29" s="171"/>
      <c r="F29" s="171"/>
      <c r="G29" s="171"/>
      <c r="H29" s="171"/>
      <c r="I29" s="171"/>
      <c r="J29" s="171"/>
      <c r="K29" s="171"/>
      <c r="L29" s="171"/>
      <c r="M29" s="171"/>
    </row>
    <row r="30" spans="1:14" s="222" customFormat="1" ht="16.5" thickBot="1" x14ac:dyDescent="0.3">
      <c r="A30" s="228" t="s">
        <v>251</v>
      </c>
      <c r="B30" s="232">
        <v>0.2</v>
      </c>
      <c r="C30" s="171"/>
      <c r="G30" s="171"/>
      <c r="H30" s="171"/>
      <c r="I30" s="171"/>
      <c r="J30" s="171"/>
      <c r="K30" s="171"/>
      <c r="L30" s="171"/>
      <c r="M30" s="171"/>
    </row>
    <row r="31" spans="1:14" s="222" customFormat="1" x14ac:dyDescent="0.25">
      <c r="A31" s="233" t="s">
        <v>265</v>
      </c>
      <c r="B31" s="234">
        <v>7.1999999999999995E-2</v>
      </c>
      <c r="C31" s="171"/>
      <c r="G31" s="171"/>
      <c r="H31" s="171"/>
      <c r="I31" s="171"/>
      <c r="J31" s="171"/>
      <c r="K31" s="171"/>
      <c r="L31" s="171"/>
      <c r="M31" s="171"/>
    </row>
    <row r="32" spans="1:14" s="222" customFormat="1" x14ac:dyDescent="0.25">
      <c r="A32" s="233" t="s">
        <v>264</v>
      </c>
      <c r="B32" s="234">
        <v>1</v>
      </c>
      <c r="C32" s="171"/>
      <c r="G32" s="171"/>
      <c r="H32" s="171"/>
      <c r="I32" s="171"/>
      <c r="J32" s="171"/>
      <c r="K32" s="171"/>
      <c r="L32" s="171"/>
      <c r="M32" s="171"/>
    </row>
    <row r="33" spans="1:13" s="222" customFormat="1" x14ac:dyDescent="0.25">
      <c r="A33" s="233" t="s">
        <v>263</v>
      </c>
      <c r="B33" s="234">
        <v>0.13500000000000001</v>
      </c>
      <c r="C33" s="171"/>
      <c r="G33" s="235"/>
      <c r="H33" s="171"/>
      <c r="I33" s="171"/>
      <c r="J33" s="171"/>
      <c r="K33" s="171"/>
      <c r="L33" s="171"/>
      <c r="M33" s="171"/>
    </row>
    <row r="34" spans="1:13" s="222" customFormat="1" x14ac:dyDescent="0.25">
      <c r="A34" s="233" t="s">
        <v>262</v>
      </c>
      <c r="B34" s="234">
        <v>0</v>
      </c>
      <c r="C34" s="171"/>
      <c r="G34" s="171"/>
      <c r="H34" s="171"/>
      <c r="I34" s="171"/>
      <c r="J34" s="171"/>
      <c r="K34" s="171"/>
      <c r="L34" s="171"/>
      <c r="M34" s="171"/>
    </row>
    <row r="35" spans="1:13" s="222" customFormat="1" ht="16.5" thickBot="1" x14ac:dyDescent="0.3">
      <c r="A35" s="236" t="s">
        <v>418</v>
      </c>
      <c r="B35" s="237">
        <v>0.13500000000000001</v>
      </c>
      <c r="C35" s="171"/>
      <c r="D35" s="171"/>
      <c r="E35" s="171"/>
      <c r="F35" s="171"/>
      <c r="G35" s="235"/>
      <c r="H35" s="171"/>
      <c r="I35" s="171"/>
      <c r="J35" s="171"/>
      <c r="K35" s="171"/>
      <c r="L35" s="171"/>
      <c r="M35" s="171"/>
    </row>
    <row r="36" spans="1:13" s="222" customFormat="1" x14ac:dyDescent="0.25">
      <c r="A36" s="175" t="s">
        <v>261</v>
      </c>
      <c r="B36" s="181">
        <v>2021</v>
      </c>
      <c r="C36" s="181">
        <v>2022</v>
      </c>
      <c r="D36" s="181">
        <v>2023</v>
      </c>
      <c r="E36" s="181">
        <v>2024</v>
      </c>
      <c r="F36" s="181">
        <v>2025</v>
      </c>
      <c r="G36" s="181">
        <v>2026</v>
      </c>
      <c r="H36" s="181">
        <v>2027</v>
      </c>
      <c r="I36" s="181">
        <v>2028</v>
      </c>
      <c r="J36" s="181">
        <v>2029</v>
      </c>
      <c r="K36" s="181">
        <v>2030</v>
      </c>
      <c r="L36" s="181">
        <v>2031</v>
      </c>
      <c r="M36" s="181">
        <v>2032</v>
      </c>
    </row>
    <row r="37" spans="1:13" s="222" customFormat="1" x14ac:dyDescent="0.25">
      <c r="A37" s="176" t="s">
        <v>260</v>
      </c>
      <c r="B37" s="177"/>
      <c r="C37" s="177">
        <v>0.04</v>
      </c>
      <c r="D37" s="177">
        <v>0.04</v>
      </c>
      <c r="E37" s="177">
        <v>0.04</v>
      </c>
      <c r="F37" s="177">
        <v>0.04</v>
      </c>
      <c r="G37" s="177">
        <v>0.04</v>
      </c>
      <c r="H37" s="177">
        <v>0.04</v>
      </c>
      <c r="I37" s="177">
        <v>0.04</v>
      </c>
      <c r="J37" s="177">
        <v>0.04</v>
      </c>
      <c r="K37" s="177">
        <v>0.04</v>
      </c>
      <c r="L37" s="177">
        <v>0.04</v>
      </c>
      <c r="M37" s="177">
        <v>0.04</v>
      </c>
    </row>
    <row r="38" spans="1:13" s="222" customFormat="1" x14ac:dyDescent="0.25">
      <c r="A38" s="176" t="s">
        <v>259</v>
      </c>
      <c r="B38" s="177">
        <v>0</v>
      </c>
      <c r="C38" s="177">
        <v>4.0000000000000036E-2</v>
      </c>
      <c r="D38" s="177">
        <v>8.1600000000000117E-2</v>
      </c>
      <c r="E38" s="177">
        <v>0.12486400000000009</v>
      </c>
      <c r="F38" s="178">
        <v>0.16985856000000021</v>
      </c>
      <c r="G38" s="178">
        <v>0.21665290240000035</v>
      </c>
      <c r="H38" s="178">
        <v>0.26531901849600037</v>
      </c>
      <c r="I38" s="178">
        <v>0.31593177923584048</v>
      </c>
      <c r="J38" s="178">
        <v>0.3685690504052741</v>
      </c>
      <c r="K38" s="178">
        <v>0.42331181242148519</v>
      </c>
      <c r="L38" s="178">
        <v>0.48024428491834459</v>
      </c>
      <c r="M38" s="178">
        <v>0.53945405631507848</v>
      </c>
    </row>
    <row r="39" spans="1:13" s="222" customFormat="1" ht="16.5" thickBot="1" x14ac:dyDescent="0.3">
      <c r="A39" s="238" t="s">
        <v>419</v>
      </c>
      <c r="B39" s="239">
        <v>7103</v>
      </c>
      <c r="C39" s="239">
        <v>0</v>
      </c>
      <c r="D39" s="239">
        <v>29484210.816000007</v>
      </c>
      <c r="E39" s="239">
        <v>61152437.248000003</v>
      </c>
      <c r="F39" s="239">
        <v>63336452.864000008</v>
      </c>
      <c r="G39" s="239">
        <v>65520468.480000012</v>
      </c>
      <c r="H39" s="239">
        <v>67704484.096000016</v>
      </c>
      <c r="I39" s="239">
        <v>69888499.712000012</v>
      </c>
      <c r="J39" s="239">
        <v>72072515.328000024</v>
      </c>
      <c r="K39" s="239">
        <v>74256530.944000006</v>
      </c>
      <c r="L39" s="239">
        <v>76440546.560000017</v>
      </c>
      <c r="M39" s="239">
        <v>78624562.176000014</v>
      </c>
    </row>
    <row r="40" spans="1:13" s="222" customFormat="1" ht="16.5" thickBot="1" x14ac:dyDescent="0.3">
      <c r="A40" s="179"/>
      <c r="B40" s="180"/>
      <c r="C40" s="180"/>
      <c r="D40" s="180"/>
      <c r="E40" s="180"/>
      <c r="F40" s="180"/>
      <c r="G40" s="240"/>
      <c r="H40" s="240"/>
      <c r="I40" s="240"/>
      <c r="J40" s="240"/>
      <c r="K40" s="240"/>
      <c r="L40" s="240"/>
      <c r="M40" s="171"/>
    </row>
    <row r="41" spans="1:13" s="222" customFormat="1" x14ac:dyDescent="0.25">
      <c r="A41" s="241" t="s">
        <v>420</v>
      </c>
      <c r="B41" s="181">
        <v>2021</v>
      </c>
      <c r="C41" s="181">
        <v>2022</v>
      </c>
      <c r="D41" s="181">
        <v>2023</v>
      </c>
      <c r="E41" s="181">
        <v>2024</v>
      </c>
      <c r="F41" s="181">
        <v>2025</v>
      </c>
      <c r="G41" s="181">
        <v>2026</v>
      </c>
      <c r="H41" s="181">
        <v>2027</v>
      </c>
      <c r="I41" s="181">
        <v>2028</v>
      </c>
      <c r="J41" s="181">
        <v>2029</v>
      </c>
      <c r="K41" s="181">
        <v>2030</v>
      </c>
      <c r="L41" s="181">
        <v>2031</v>
      </c>
      <c r="M41" s="181">
        <v>2032</v>
      </c>
    </row>
    <row r="42" spans="1:13" s="222" customFormat="1" x14ac:dyDescent="0.25">
      <c r="A42" s="186" t="s">
        <v>258</v>
      </c>
      <c r="B42" s="182">
        <v>7103</v>
      </c>
      <c r="C42" s="182">
        <v>0</v>
      </c>
      <c r="D42" s="182">
        <v>29484210.816000007</v>
      </c>
      <c r="E42" s="182">
        <v>61152437.248000003</v>
      </c>
      <c r="F42" s="187">
        <v>63336452.864000008</v>
      </c>
      <c r="G42" s="187">
        <v>65520468.480000012</v>
      </c>
      <c r="H42" s="187">
        <v>67704484.096000016</v>
      </c>
      <c r="I42" s="187">
        <v>69888499.712000012</v>
      </c>
      <c r="J42" s="187">
        <v>72072515.328000024</v>
      </c>
      <c r="K42" s="187">
        <v>74256530.944000006</v>
      </c>
      <c r="L42" s="187">
        <v>76440546.560000017</v>
      </c>
      <c r="M42" s="187">
        <v>78624562.176000014</v>
      </c>
    </row>
    <row r="43" spans="1:13" s="222" customFormat="1" x14ac:dyDescent="0.25">
      <c r="A43" s="176" t="s">
        <v>257</v>
      </c>
      <c r="B43" s="183">
        <v>0</v>
      </c>
      <c r="C43" s="183">
        <v>0</v>
      </c>
      <c r="D43" s="183">
        <v>-2386203.222628375</v>
      </c>
      <c r="E43" s="183">
        <v>-2276583.8058446278</v>
      </c>
      <c r="F43" s="242">
        <v>-2167534.4558859756</v>
      </c>
      <c r="G43" s="242">
        <v>-2059085.4801026126</v>
      </c>
      <c r="H43" s="242">
        <v>-1951268.6983258298</v>
      </c>
      <c r="I43" s="242">
        <v>-1844117.5153747406</v>
      </c>
      <c r="J43" s="242">
        <v>-1737666.9969435758</v>
      </c>
      <c r="K43" s="242">
        <v>-1631953.9490239853</v>
      </c>
      <c r="L43" s="242">
        <v>-1527017.0010237175</v>
      </c>
      <c r="M43" s="242">
        <v>-2616143.3344169902</v>
      </c>
    </row>
    <row r="44" spans="1:13" s="222" customFormat="1" x14ac:dyDescent="0.25">
      <c r="A44" s="184" t="s">
        <v>434</v>
      </c>
      <c r="B44" s="183">
        <v>0</v>
      </c>
      <c r="C44" s="183">
        <v>0</v>
      </c>
      <c r="D44" s="183">
        <v>-121770.60346170844</v>
      </c>
      <c r="E44" s="183">
        <v>-131331.85084462774</v>
      </c>
      <c r="F44" s="183">
        <v>-141463.16505264191</v>
      </c>
      <c r="G44" s="183">
        <v>-152194.85343594576</v>
      </c>
      <c r="H44" s="183">
        <v>-163558.73582582973</v>
      </c>
      <c r="I44" s="183">
        <v>-175588.2170414069</v>
      </c>
      <c r="J44" s="183">
        <v>-188318.36277690891</v>
      </c>
      <c r="K44" s="183">
        <v>-201785.97902398481</v>
      </c>
      <c r="L44" s="183">
        <v>-216029.69519038373</v>
      </c>
      <c r="M44" s="183">
        <v>-232530.05108365626</v>
      </c>
    </row>
    <row r="45" spans="1:13" s="222" customFormat="1" x14ac:dyDescent="0.25">
      <c r="A45" s="184" t="s">
        <v>256</v>
      </c>
      <c r="B45" s="183">
        <v>0</v>
      </c>
      <c r="C45" s="183">
        <v>0</v>
      </c>
      <c r="D45" s="183">
        <v>-2264432.6191666666</v>
      </c>
      <c r="E45" s="183">
        <v>-2145251.9550000001</v>
      </c>
      <c r="F45" s="183">
        <v>-2026071.2908333337</v>
      </c>
      <c r="G45" s="183">
        <v>-1906890.6266666669</v>
      </c>
      <c r="H45" s="183">
        <v>-1787709.9625000001</v>
      </c>
      <c r="I45" s="183">
        <v>-1668529.2983333338</v>
      </c>
      <c r="J45" s="183">
        <v>-1549348.634166667</v>
      </c>
      <c r="K45" s="183">
        <v>-1430167.9700000004</v>
      </c>
      <c r="L45" s="183">
        <v>-1310987.3058333336</v>
      </c>
      <c r="M45" s="183">
        <v>-2383613.2833333337</v>
      </c>
    </row>
    <row r="46" spans="1:13" s="222" customFormat="1" x14ac:dyDescent="0.25">
      <c r="A46" s="185" t="s">
        <v>421</v>
      </c>
      <c r="B46" s="182">
        <v>7103</v>
      </c>
      <c r="C46" s="182">
        <v>0</v>
      </c>
      <c r="D46" s="182">
        <v>27098007.593371633</v>
      </c>
      <c r="E46" s="182">
        <v>58875853.442155376</v>
      </c>
      <c r="F46" s="182">
        <v>61168918.408114031</v>
      </c>
      <c r="G46" s="182">
        <v>63461382.999897398</v>
      </c>
      <c r="H46" s="182">
        <v>65753215.397674188</v>
      </c>
      <c r="I46" s="182">
        <v>68044382.196625277</v>
      </c>
      <c r="J46" s="182">
        <v>70334848.331056446</v>
      </c>
      <c r="K46" s="182">
        <v>72624576.994976014</v>
      </c>
      <c r="L46" s="182">
        <v>74913529.558976293</v>
      </c>
      <c r="M46" s="182">
        <v>76008418.841583028</v>
      </c>
    </row>
    <row r="47" spans="1:13" s="222" customFormat="1" x14ac:dyDescent="0.25">
      <c r="A47" s="184" t="s">
        <v>252</v>
      </c>
      <c r="B47" s="183">
        <v>0</v>
      </c>
      <c r="C47" s="183">
        <v>0</v>
      </c>
      <c r="D47" s="183">
        <v>-10834605.833333332</v>
      </c>
      <c r="E47" s="183">
        <v>-10834605.833333332</v>
      </c>
      <c r="F47" s="183">
        <v>-10834605.833333332</v>
      </c>
      <c r="G47" s="183">
        <v>-10834605.833333332</v>
      </c>
      <c r="H47" s="183">
        <v>-10834605.833333332</v>
      </c>
      <c r="I47" s="183">
        <v>-10834605.833333332</v>
      </c>
      <c r="J47" s="183">
        <v>-10834605.833333332</v>
      </c>
      <c r="K47" s="183">
        <v>-10834605.833333332</v>
      </c>
      <c r="L47" s="183">
        <v>-10834605.833333332</v>
      </c>
      <c r="M47" s="183">
        <v>-10834605.833333332</v>
      </c>
    </row>
    <row r="48" spans="1:13" s="222" customFormat="1" x14ac:dyDescent="0.25">
      <c r="A48" s="185" t="s">
        <v>255</v>
      </c>
      <c r="B48" s="182">
        <v>7103</v>
      </c>
      <c r="C48" s="182">
        <v>0</v>
      </c>
      <c r="D48" s="182">
        <v>16263401.760038301</v>
      </c>
      <c r="E48" s="182">
        <v>48041247.608822048</v>
      </c>
      <c r="F48" s="182">
        <v>50334312.574780703</v>
      </c>
      <c r="G48" s="182">
        <v>52626777.166564062</v>
      </c>
      <c r="H48" s="182">
        <v>54918609.56434086</v>
      </c>
      <c r="I48" s="182">
        <v>57209776.363291949</v>
      </c>
      <c r="J48" s="182">
        <v>59500242.497723117</v>
      </c>
      <c r="K48" s="182">
        <v>61789971.161642686</v>
      </c>
      <c r="L48" s="182">
        <v>64078923.725642964</v>
      </c>
      <c r="M48" s="182">
        <v>65173813.0082497</v>
      </c>
    </row>
    <row r="49" spans="1:13" s="222" customFormat="1" x14ac:dyDescent="0.25">
      <c r="A49" s="184" t="s">
        <v>251</v>
      </c>
      <c r="B49" s="183">
        <v>-1420.6000000000001</v>
      </c>
      <c r="C49" s="183">
        <v>0</v>
      </c>
      <c r="D49" s="183">
        <v>-3252680.3520076605</v>
      </c>
      <c r="E49" s="183">
        <v>-9608249.5217644107</v>
      </c>
      <c r="F49" s="183">
        <v>-10066862.514956141</v>
      </c>
      <c r="G49" s="183">
        <v>-10525355.433312813</v>
      </c>
      <c r="H49" s="183">
        <v>-10983721.912868172</v>
      </c>
      <c r="I49" s="183">
        <v>-11441955.272658391</v>
      </c>
      <c r="J49" s="183">
        <v>-11900048.499544624</v>
      </c>
      <c r="K49" s="183">
        <v>-12357994.232328538</v>
      </c>
      <c r="L49" s="183">
        <v>-12815784.745128594</v>
      </c>
      <c r="M49" s="183">
        <v>-13034762.60164994</v>
      </c>
    </row>
    <row r="50" spans="1:13" s="222" customFormat="1" ht="16.5" thickBot="1" x14ac:dyDescent="0.3">
      <c r="A50" s="243" t="s">
        <v>254</v>
      </c>
      <c r="B50" s="244">
        <v>5682.4</v>
      </c>
      <c r="C50" s="244">
        <v>0</v>
      </c>
      <c r="D50" s="244">
        <v>13010721.40803064</v>
      </c>
      <c r="E50" s="244">
        <v>38432998.087057635</v>
      </c>
      <c r="F50" s="244">
        <v>40267450.059824564</v>
      </c>
      <c r="G50" s="244">
        <v>42101421.733251251</v>
      </c>
      <c r="H50" s="244">
        <v>43934887.651472688</v>
      </c>
      <c r="I50" s="244">
        <v>45767821.090633556</v>
      </c>
      <c r="J50" s="244">
        <v>47600193.998178497</v>
      </c>
      <c r="K50" s="244">
        <v>49431976.929314151</v>
      </c>
      <c r="L50" s="244">
        <v>51263138.98051437</v>
      </c>
      <c r="M50" s="244">
        <v>52139050.40659976</v>
      </c>
    </row>
    <row r="51" spans="1:13" s="222" customFormat="1" ht="16.5" thickBot="1" x14ac:dyDescent="0.3">
      <c r="A51" s="179"/>
      <c r="B51" s="245">
        <v>0</v>
      </c>
      <c r="C51" s="245">
        <v>1</v>
      </c>
      <c r="D51" s="245">
        <v>2</v>
      </c>
      <c r="E51" s="245">
        <v>3</v>
      </c>
      <c r="F51" s="245">
        <v>4</v>
      </c>
      <c r="G51" s="245">
        <v>5</v>
      </c>
      <c r="H51" s="245">
        <v>6</v>
      </c>
      <c r="I51" s="245">
        <v>7</v>
      </c>
      <c r="J51" s="245">
        <v>8</v>
      </c>
      <c r="K51" s="245">
        <v>9</v>
      </c>
      <c r="L51" s="245">
        <v>10</v>
      </c>
      <c r="M51" s="245">
        <v>11</v>
      </c>
    </row>
    <row r="52" spans="1:13" s="222" customFormat="1" x14ac:dyDescent="0.25">
      <c r="A52" s="241" t="s">
        <v>253</v>
      </c>
      <c r="B52" s="181">
        <v>2021</v>
      </c>
      <c r="C52" s="181">
        <v>2022</v>
      </c>
      <c r="D52" s="181">
        <v>2023</v>
      </c>
      <c r="E52" s="181">
        <v>2024</v>
      </c>
      <c r="F52" s="181">
        <v>2025</v>
      </c>
      <c r="G52" s="181">
        <v>2026</v>
      </c>
      <c r="H52" s="181">
        <v>2027</v>
      </c>
      <c r="I52" s="181">
        <v>2028</v>
      </c>
      <c r="J52" s="181">
        <v>2029</v>
      </c>
      <c r="K52" s="181">
        <v>2030</v>
      </c>
      <c r="L52" s="181">
        <v>2031</v>
      </c>
      <c r="M52" s="181">
        <v>2032</v>
      </c>
    </row>
    <row r="53" spans="1:13" s="222" customFormat="1" ht="16.5" thickBot="1" x14ac:dyDescent="0.3">
      <c r="A53" s="243" t="s">
        <v>254</v>
      </c>
      <c r="B53" s="182">
        <v>5682.4</v>
      </c>
      <c r="C53" s="182">
        <v>0</v>
      </c>
      <c r="D53" s="182">
        <v>13010721.40803064</v>
      </c>
      <c r="E53" s="182">
        <v>38432998.087057635</v>
      </c>
      <c r="F53" s="182">
        <v>40267450.059824564</v>
      </c>
      <c r="G53" s="182">
        <v>42101421.733251251</v>
      </c>
      <c r="H53" s="182">
        <v>43934887.651472688</v>
      </c>
      <c r="I53" s="182">
        <v>45767821.090633556</v>
      </c>
      <c r="J53" s="182">
        <v>47600193.998178497</v>
      </c>
      <c r="K53" s="182">
        <v>49431976.929314151</v>
      </c>
      <c r="L53" s="182">
        <v>51263138.98051437</v>
      </c>
      <c r="M53" s="182">
        <v>52139050.40659976</v>
      </c>
    </row>
    <row r="54" spans="1:13" s="222" customFormat="1" x14ac:dyDescent="0.25">
      <c r="A54" s="184" t="s">
        <v>252</v>
      </c>
      <c r="B54" s="182">
        <v>0</v>
      </c>
      <c r="C54" s="182">
        <v>0</v>
      </c>
      <c r="D54" s="182">
        <v>10834605.833333332</v>
      </c>
      <c r="E54" s="182">
        <v>10834605.833333332</v>
      </c>
      <c r="F54" s="182">
        <v>10834605.833333332</v>
      </c>
      <c r="G54" s="182">
        <v>10834605.833333332</v>
      </c>
      <c r="H54" s="182">
        <v>10834605.833333332</v>
      </c>
      <c r="I54" s="182">
        <v>10834605.833333332</v>
      </c>
      <c r="J54" s="182">
        <v>10834605.833333332</v>
      </c>
      <c r="K54" s="182">
        <v>10834605.833333332</v>
      </c>
      <c r="L54" s="182">
        <v>10834605.833333332</v>
      </c>
      <c r="M54" s="182">
        <v>10834605.833333332</v>
      </c>
    </row>
    <row r="55" spans="1:13" s="222" customFormat="1" x14ac:dyDescent="0.25">
      <c r="A55" s="184" t="s">
        <v>250</v>
      </c>
      <c r="B55" s="183">
        <v>-86724616.666666672</v>
      </c>
      <c r="C55" s="183">
        <v>-21621441.666666664</v>
      </c>
      <c r="D55" s="183">
        <v>0</v>
      </c>
      <c r="E55" s="183">
        <v>0</v>
      </c>
      <c r="F55" s="183">
        <v>0</v>
      </c>
      <c r="G55" s="183">
        <v>0</v>
      </c>
      <c r="H55" s="183">
        <v>0</v>
      </c>
      <c r="I55" s="183">
        <v>0</v>
      </c>
      <c r="J55" s="183">
        <v>0</v>
      </c>
      <c r="K55" s="183">
        <v>0</v>
      </c>
      <c r="L55" s="183">
        <v>0</v>
      </c>
      <c r="M55" s="183">
        <v>0</v>
      </c>
    </row>
    <row r="56" spans="1:13" s="222" customFormat="1" x14ac:dyDescent="0.25">
      <c r="A56" s="185" t="s">
        <v>249</v>
      </c>
      <c r="B56" s="182">
        <v>-86718934.266666666</v>
      </c>
      <c r="C56" s="182">
        <v>-21621441.666666664</v>
      </c>
      <c r="D56" s="182">
        <v>23845327.241363972</v>
      </c>
      <c r="E56" s="182">
        <v>49267603.920390964</v>
      </c>
      <c r="F56" s="182">
        <v>51102055.893157899</v>
      </c>
      <c r="G56" s="182">
        <v>52936027.566584587</v>
      </c>
      <c r="H56" s="182">
        <v>54769493.484806016</v>
      </c>
      <c r="I56" s="182">
        <v>56602426.923966885</v>
      </c>
      <c r="J56" s="182">
        <v>58434799.831511825</v>
      </c>
      <c r="K56" s="182">
        <v>60266582.76264748</v>
      </c>
      <c r="L56" s="182">
        <v>62097744.813847706</v>
      </c>
      <c r="M56" s="182">
        <v>62973656.239933088</v>
      </c>
    </row>
    <row r="57" spans="1:13" s="222" customFormat="1" x14ac:dyDescent="0.25">
      <c r="A57" s="185" t="s">
        <v>422</v>
      </c>
      <c r="B57" s="182">
        <v>-86718934.266666666</v>
      </c>
      <c r="C57" s="182">
        <v>-108340375.93333334</v>
      </c>
      <c r="D57" s="182">
        <v>-84495048.691969365</v>
      </c>
      <c r="E57" s="182">
        <v>-35227444.771578401</v>
      </c>
      <c r="F57" s="187">
        <v>15874611.121579498</v>
      </c>
      <c r="G57" s="187">
        <v>68810638.688164085</v>
      </c>
      <c r="H57" s="187">
        <v>123580132.1729701</v>
      </c>
      <c r="I57" s="187">
        <v>180182559.096937</v>
      </c>
      <c r="J57" s="187">
        <v>238617358.92844883</v>
      </c>
      <c r="K57" s="187">
        <v>298883941.69109631</v>
      </c>
      <c r="L57" s="187">
        <v>360981686.50494403</v>
      </c>
      <c r="M57" s="187">
        <v>423955342.7448771</v>
      </c>
    </row>
    <row r="58" spans="1:13" s="222" customFormat="1" x14ac:dyDescent="0.25">
      <c r="A58" s="184" t="s">
        <v>248</v>
      </c>
      <c r="B58" s="246">
        <v>1</v>
      </c>
      <c r="C58" s="246">
        <v>0.88105726872246692</v>
      </c>
      <c r="D58" s="246">
        <v>0.77626191076869333</v>
      </c>
      <c r="E58" s="246">
        <v>0.68393119891514842</v>
      </c>
      <c r="F58" s="246">
        <v>0.60258255411026285</v>
      </c>
      <c r="G58" s="246">
        <v>0.53090973930419638</v>
      </c>
      <c r="H58" s="246">
        <v>0.4677618848495122</v>
      </c>
      <c r="I58" s="246">
        <v>0.41212500867798435</v>
      </c>
      <c r="J58" s="246">
        <v>0.3631057345180479</v>
      </c>
      <c r="K58" s="246">
        <v>0.31991694671193649</v>
      </c>
      <c r="L58" s="246">
        <v>0.28186515128804979</v>
      </c>
      <c r="M58" s="246">
        <v>0.24833934034189409</v>
      </c>
    </row>
    <row r="59" spans="1:13" s="222" customFormat="1" x14ac:dyDescent="0.25">
      <c r="A59" s="186" t="s">
        <v>423</v>
      </c>
      <c r="B59" s="182">
        <v>-86718934.266666666</v>
      </c>
      <c r="C59" s="182">
        <v>-19049728.340675473</v>
      </c>
      <c r="D59" s="182">
        <v>18510219.287285972</v>
      </c>
      <c r="E59" s="182">
        <v>33695651.41694966</v>
      </c>
      <c r="F59" s="187">
        <v>30793207.360384498</v>
      </c>
      <c r="G59" s="187">
        <v>28104252.595175177</v>
      </c>
      <c r="H59" s="187">
        <v>25619081.504705939</v>
      </c>
      <c r="I59" s="187">
        <v>23327275.687234826</v>
      </c>
      <c r="J59" s="187">
        <v>21218010.914236203</v>
      </c>
      <c r="K59" s="187">
        <v>19280301.146188404</v>
      </c>
      <c r="L59" s="187">
        <v>17503190.236601893</v>
      </c>
      <c r="M59" s="187">
        <v>15638836.249542186</v>
      </c>
    </row>
    <row r="60" spans="1:13" s="222" customFormat="1" x14ac:dyDescent="0.25">
      <c r="A60" s="186" t="s">
        <v>424</v>
      </c>
      <c r="B60" s="182">
        <v>-86718934.266666666</v>
      </c>
      <c r="C60" s="182">
        <v>-105768662.60734214</v>
      </c>
      <c r="D60" s="182">
        <v>-87258443.32005617</v>
      </c>
      <c r="E60" s="182">
        <v>-53562791.903106511</v>
      </c>
      <c r="F60" s="187">
        <v>-22769584.542722013</v>
      </c>
      <c r="G60" s="187">
        <v>5334668.052453164</v>
      </c>
      <c r="H60" s="187">
        <v>30953749.557159103</v>
      </c>
      <c r="I60" s="187">
        <v>54281025.24439393</v>
      </c>
      <c r="J60" s="187">
        <v>75499036.158630133</v>
      </c>
      <c r="K60" s="187">
        <v>94779337.304818541</v>
      </c>
      <c r="L60" s="187">
        <v>112282527.54142043</v>
      </c>
      <c r="M60" s="187">
        <v>127921363.79096262</v>
      </c>
    </row>
    <row r="61" spans="1:13" s="222" customFormat="1" x14ac:dyDescent="0.25">
      <c r="A61" s="186" t="s">
        <v>425</v>
      </c>
      <c r="B61" s="188">
        <v>0</v>
      </c>
      <c r="C61" s="188">
        <v>0</v>
      </c>
      <c r="D61" s="188">
        <v>0</v>
      </c>
      <c r="E61" s="188">
        <v>0</v>
      </c>
      <c r="F61" s="189">
        <v>4.6462261827809437E-2</v>
      </c>
      <c r="G61" s="189">
        <v>0.15140139753187332</v>
      </c>
      <c r="H61" s="189">
        <v>0.21368564692525993</v>
      </c>
      <c r="I61" s="189">
        <v>0.25286401006421944</v>
      </c>
      <c r="J61" s="189">
        <v>0.27855994867205003</v>
      </c>
      <c r="K61" s="189">
        <v>0.29594999765304997</v>
      </c>
      <c r="L61" s="189">
        <v>0.30800629692706316</v>
      </c>
      <c r="M61" s="189">
        <v>0.31640261189447894</v>
      </c>
    </row>
    <row r="62" spans="1:13" s="222" customFormat="1" x14ac:dyDescent="0.25">
      <c r="A62" s="186" t="s">
        <v>426</v>
      </c>
      <c r="B62" s="190">
        <v>0</v>
      </c>
      <c r="C62" s="190">
        <v>0</v>
      </c>
      <c r="D62" s="190">
        <v>0</v>
      </c>
      <c r="E62" s="190">
        <v>0</v>
      </c>
      <c r="F62" s="190">
        <v>4.6893547462205927</v>
      </c>
      <c r="G62" s="190">
        <v>0</v>
      </c>
      <c r="H62" s="190">
        <v>0</v>
      </c>
      <c r="I62" s="190">
        <v>0</v>
      </c>
      <c r="J62" s="190">
        <v>0</v>
      </c>
      <c r="K62" s="190">
        <v>0</v>
      </c>
      <c r="L62" s="190">
        <v>0</v>
      </c>
      <c r="M62" s="190">
        <v>0</v>
      </c>
    </row>
    <row r="63" spans="1:13" s="222" customFormat="1" ht="16.5" thickBot="1" x14ac:dyDescent="0.3">
      <c r="A63" s="191" t="s">
        <v>427</v>
      </c>
      <c r="B63" s="192">
        <v>0</v>
      </c>
      <c r="C63" s="192">
        <v>0</v>
      </c>
      <c r="D63" s="192">
        <v>0</v>
      </c>
      <c r="E63" s="192">
        <v>0</v>
      </c>
      <c r="F63" s="192">
        <v>0</v>
      </c>
      <c r="G63" s="192">
        <v>5.8101828883587174</v>
      </c>
      <c r="H63" s="192">
        <v>0</v>
      </c>
      <c r="I63" s="192">
        <v>0</v>
      </c>
      <c r="J63" s="192">
        <v>0</v>
      </c>
      <c r="K63" s="192">
        <v>0</v>
      </c>
      <c r="L63" s="192">
        <v>0</v>
      </c>
      <c r="M63" s="192">
        <v>0</v>
      </c>
    </row>
    <row r="64" spans="1:13" s="222" customFormat="1" x14ac:dyDescent="0.25">
      <c r="A64" s="193"/>
      <c r="B64" s="194"/>
      <c r="C64" s="194"/>
      <c r="D64" s="194"/>
      <c r="E64" s="194"/>
      <c r="F64" s="194"/>
      <c r="G64" s="172"/>
      <c r="H64" s="172"/>
      <c r="I64" s="172"/>
      <c r="J64" s="172"/>
      <c r="K64" s="172"/>
      <c r="L64" s="172"/>
      <c r="M64" s="172"/>
    </row>
    <row r="65" spans="1:13" s="222" customFormat="1" x14ac:dyDescent="0.25">
      <c r="A65" s="235"/>
      <c r="B65" s="247"/>
      <c r="C65" s="247"/>
      <c r="D65" s="247"/>
      <c r="E65" s="247"/>
      <c r="F65" s="247"/>
      <c r="G65" s="247"/>
      <c r="H65" s="247"/>
      <c r="I65" s="247"/>
      <c r="J65" s="247"/>
      <c r="K65" s="247"/>
      <c r="L65" s="247"/>
      <c r="M65" s="171"/>
    </row>
    <row r="66" spans="1:13" s="222" customFormat="1" x14ac:dyDescent="0.25">
      <c r="A66" s="235"/>
      <c r="B66" s="171"/>
      <c r="C66" s="171"/>
      <c r="D66" s="171"/>
      <c r="E66" s="171"/>
      <c r="F66" s="171"/>
      <c r="G66" s="171"/>
      <c r="H66" s="171"/>
      <c r="I66" s="171"/>
      <c r="J66" s="171"/>
      <c r="K66" s="171"/>
      <c r="L66" s="171"/>
      <c r="M66" s="171"/>
    </row>
    <row r="67" spans="1:13" s="222" customFormat="1" x14ac:dyDescent="0.25">
      <c r="A67" s="381"/>
      <c r="B67" s="381"/>
      <c r="C67" s="381"/>
      <c r="D67" s="381"/>
      <c r="E67" s="381"/>
      <c r="F67" s="381"/>
      <c r="G67" s="171"/>
      <c r="H67" s="171"/>
      <c r="I67" s="171"/>
      <c r="J67" s="171"/>
      <c r="K67" s="171"/>
      <c r="L67" s="171"/>
      <c r="M67" s="171"/>
    </row>
    <row r="68" spans="1:13" s="222" customFormat="1" x14ac:dyDescent="0.25">
      <c r="A68" s="171"/>
      <c r="B68" s="171"/>
      <c r="C68" s="171"/>
      <c r="D68" s="171"/>
      <c r="E68" s="171"/>
      <c r="F68" s="171"/>
      <c r="G68" s="171"/>
      <c r="H68" s="171"/>
      <c r="I68" s="171"/>
      <c r="J68" s="171"/>
      <c r="K68" s="171"/>
      <c r="L68" s="171"/>
      <c r="M68" s="171"/>
    </row>
    <row r="69" spans="1:13" s="222" customFormat="1" x14ac:dyDescent="0.25">
      <c r="A69" s="171"/>
      <c r="B69" s="171"/>
      <c r="C69" s="247"/>
      <c r="D69" s="171"/>
      <c r="E69" s="171"/>
      <c r="F69" s="171"/>
      <c r="G69" s="171"/>
      <c r="H69" s="171"/>
      <c r="I69" s="171"/>
      <c r="J69" s="171"/>
      <c r="K69" s="171"/>
      <c r="L69" s="171"/>
      <c r="M69" s="171"/>
    </row>
    <row r="70" spans="1:13" s="222" customFormat="1" x14ac:dyDescent="0.25">
      <c r="A70" s="171"/>
      <c r="B70" s="171"/>
      <c r="C70" s="171"/>
      <c r="D70" s="171"/>
      <c r="E70" s="195"/>
      <c r="F70" s="195"/>
      <c r="G70" s="195"/>
      <c r="H70" s="195"/>
      <c r="I70" s="195"/>
      <c r="J70" s="195"/>
      <c r="K70" s="195"/>
      <c r="L70" s="195"/>
      <c r="M70" s="171"/>
    </row>
    <row r="71" spans="1:13" s="222" customFormat="1" x14ac:dyDescent="0.25">
      <c r="A71" s="171"/>
      <c r="B71" s="248"/>
      <c r="C71" s="171"/>
      <c r="D71" s="171"/>
      <c r="E71" s="171"/>
      <c r="F71" s="171"/>
      <c r="G71" s="171"/>
      <c r="H71" s="171"/>
      <c r="I71" s="171"/>
      <c r="J71" s="171"/>
      <c r="K71" s="171"/>
      <c r="L71" s="171"/>
      <c r="M71" s="171"/>
    </row>
    <row r="72" spans="1:13" s="222" customFormat="1" x14ac:dyDescent="0.25">
      <c r="A72" s="171"/>
      <c r="B72" s="171"/>
      <c r="C72" s="171"/>
      <c r="D72" s="171"/>
      <c r="E72" s="171"/>
      <c r="F72" s="171"/>
      <c r="G72" s="171"/>
      <c r="H72" s="171"/>
      <c r="I72" s="171"/>
      <c r="J72" s="171"/>
      <c r="K72" s="171"/>
      <c r="L72" s="171"/>
      <c r="M72" s="171"/>
    </row>
    <row r="73" spans="1:13" s="222" customFormat="1" x14ac:dyDescent="0.25"/>
    <row r="74" spans="1:13" s="222" customFormat="1" x14ac:dyDescent="0.25"/>
    <row r="75" spans="1:13" s="222" customFormat="1" x14ac:dyDescent="0.25"/>
    <row r="76" spans="1:13" s="222" customFormat="1" x14ac:dyDescent="0.25"/>
    <row r="77" spans="1:13" s="222" customFormat="1" x14ac:dyDescent="0.25"/>
    <row r="78" spans="1:13" s="222" customFormat="1" x14ac:dyDescent="0.25"/>
    <row r="79" spans="1:13" s="222" customFormat="1" x14ac:dyDescent="0.25"/>
    <row r="80" spans="1:13" s="222" customFormat="1" x14ac:dyDescent="0.25"/>
    <row r="81" spans="13:13" s="222" customFormat="1" x14ac:dyDescent="0.25"/>
    <row r="82" spans="13:13" s="222" customFormat="1" x14ac:dyDescent="0.25"/>
    <row r="83" spans="13:13" s="222" customFormat="1" x14ac:dyDescent="0.25"/>
    <row r="84" spans="13:13" s="222" customFormat="1" x14ac:dyDescent="0.25"/>
    <row r="85" spans="13:13" s="222" customFormat="1" x14ac:dyDescent="0.25"/>
    <row r="86" spans="13:13" s="222" customFormat="1" x14ac:dyDescent="0.25"/>
    <row r="87" spans="13:13" x14ac:dyDescent="0.25">
      <c r="M87" s="161"/>
    </row>
    <row r="88" spans="13:13" x14ac:dyDescent="0.25">
      <c r="M88" s="161"/>
    </row>
  </sheetData>
  <mergeCells count="18">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 ref="D21:E21"/>
    <mergeCell ref="D24:E24"/>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2" sqref="H52"/>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2" t="s">
        <v>68</v>
      </c>
    </row>
    <row r="2" spans="1:44" ht="18.75" x14ac:dyDescent="0.3">
      <c r="L2" s="63" t="s">
        <v>10</v>
      </c>
    </row>
    <row r="3" spans="1:44" ht="18.75" x14ac:dyDescent="0.3">
      <c r="L3" s="63" t="s">
        <v>433</v>
      </c>
    </row>
    <row r="4" spans="1:44" ht="18.75" x14ac:dyDescent="0.3">
      <c r="K4" s="63"/>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3"/>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41" t="s">
        <v>439</v>
      </c>
      <c r="B9" s="341"/>
      <c r="C9" s="341"/>
      <c r="D9" s="341"/>
      <c r="E9" s="341"/>
      <c r="F9" s="341"/>
      <c r="G9" s="341"/>
      <c r="H9" s="341"/>
      <c r="I9" s="341"/>
      <c r="J9" s="341"/>
      <c r="K9" s="341"/>
      <c r="L9" s="341"/>
    </row>
    <row r="10" spans="1:44" x14ac:dyDescent="0.25">
      <c r="A10" s="329" t="s">
        <v>8</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41" t="str">
        <f>'1. паспорт местоположение'!A12:C12</f>
        <v>L_NS3300.KL.0041</v>
      </c>
      <c r="B12" s="341"/>
      <c r="C12" s="341"/>
      <c r="D12" s="341"/>
      <c r="E12" s="341"/>
      <c r="F12" s="341"/>
      <c r="G12" s="341"/>
      <c r="H12" s="341"/>
      <c r="I12" s="341"/>
      <c r="J12" s="341"/>
      <c r="K12" s="341"/>
      <c r="L12" s="341"/>
    </row>
    <row r="13" spans="1:44" x14ac:dyDescent="0.25">
      <c r="A13" s="329" t="s">
        <v>7</v>
      </c>
      <c r="B13" s="329"/>
      <c r="C13" s="329"/>
      <c r="D13" s="329"/>
      <c r="E13" s="329"/>
      <c r="F13" s="329"/>
      <c r="G13" s="329"/>
      <c r="H13" s="329"/>
      <c r="I13" s="329"/>
      <c r="J13" s="329"/>
      <c r="K13" s="329"/>
      <c r="L13" s="329"/>
    </row>
    <row r="14" spans="1:44" ht="18.75" x14ac:dyDescent="0.25">
      <c r="A14" s="342"/>
      <c r="B14" s="342"/>
      <c r="C14" s="342"/>
      <c r="D14" s="342"/>
      <c r="E14" s="342"/>
      <c r="F14" s="342"/>
      <c r="G14" s="342"/>
      <c r="H14" s="342"/>
      <c r="I14" s="342"/>
      <c r="J14" s="342"/>
      <c r="K14" s="342"/>
      <c r="L14" s="342"/>
    </row>
    <row r="15" spans="1:44" ht="36" customHeight="1" x14ac:dyDescent="0.25">
      <c r="A15" s="357"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57"/>
      <c r="C15" s="357"/>
      <c r="D15" s="357"/>
      <c r="E15" s="357"/>
      <c r="F15" s="357"/>
      <c r="G15" s="357"/>
      <c r="H15" s="357"/>
      <c r="I15" s="357"/>
      <c r="J15" s="357"/>
      <c r="K15" s="357"/>
      <c r="L15" s="357"/>
    </row>
    <row r="16" spans="1:44" x14ac:dyDescent="0.25">
      <c r="A16" s="329" t="s">
        <v>6</v>
      </c>
      <c r="B16" s="329"/>
      <c r="C16" s="329"/>
      <c r="D16" s="329"/>
      <c r="E16" s="329"/>
      <c r="F16" s="329"/>
      <c r="G16" s="329"/>
      <c r="H16" s="329"/>
      <c r="I16" s="329"/>
      <c r="J16" s="329"/>
      <c r="K16" s="329"/>
      <c r="L16" s="329"/>
    </row>
    <row r="17" spans="1:12" ht="15.75" customHeight="1" x14ac:dyDescent="0.25">
      <c r="L17" s="219"/>
    </row>
    <row r="18" spans="1:12" x14ac:dyDescent="0.25">
      <c r="K18" s="121"/>
    </row>
    <row r="19" spans="1:12" ht="15.75" customHeight="1" x14ac:dyDescent="0.25">
      <c r="A19" s="395" t="s">
        <v>380</v>
      </c>
      <c r="B19" s="395"/>
      <c r="C19" s="395"/>
      <c r="D19" s="395"/>
      <c r="E19" s="395"/>
      <c r="F19" s="395"/>
      <c r="G19" s="395"/>
      <c r="H19" s="395"/>
      <c r="I19" s="395"/>
      <c r="J19" s="395"/>
      <c r="K19" s="395"/>
      <c r="L19" s="395"/>
    </row>
    <row r="20" spans="1:12" x14ac:dyDescent="0.25">
      <c r="A20" s="122"/>
      <c r="B20" s="122"/>
      <c r="C20" s="123"/>
      <c r="D20" s="123"/>
      <c r="E20" s="123"/>
      <c r="F20" s="123"/>
      <c r="G20" s="123"/>
      <c r="H20" s="123"/>
      <c r="I20" s="123"/>
      <c r="J20" s="123"/>
      <c r="K20" s="123"/>
      <c r="L20" s="123"/>
    </row>
    <row r="21" spans="1:12" ht="28.5" customHeight="1" x14ac:dyDescent="0.25">
      <c r="A21" s="399" t="s">
        <v>218</v>
      </c>
      <c r="B21" s="399" t="s">
        <v>217</v>
      </c>
      <c r="C21" s="402" t="s">
        <v>314</v>
      </c>
      <c r="D21" s="402"/>
      <c r="E21" s="402"/>
      <c r="F21" s="402"/>
      <c r="G21" s="402"/>
      <c r="H21" s="402"/>
      <c r="I21" s="403" t="s">
        <v>216</v>
      </c>
      <c r="J21" s="396" t="s">
        <v>316</v>
      </c>
      <c r="K21" s="399" t="s">
        <v>215</v>
      </c>
      <c r="L21" s="393" t="s">
        <v>315</v>
      </c>
    </row>
    <row r="22" spans="1:12" ht="58.7" customHeight="1" x14ac:dyDescent="0.25">
      <c r="A22" s="399"/>
      <c r="B22" s="399"/>
      <c r="C22" s="394" t="s">
        <v>2</v>
      </c>
      <c r="D22" s="394"/>
      <c r="E22" s="124"/>
      <c r="F22" s="125"/>
      <c r="G22" s="400" t="s">
        <v>1</v>
      </c>
      <c r="H22" s="401"/>
      <c r="I22" s="403"/>
      <c r="J22" s="397"/>
      <c r="K22" s="399"/>
      <c r="L22" s="393"/>
    </row>
    <row r="23" spans="1:12" ht="47.25" x14ac:dyDescent="0.25">
      <c r="A23" s="399"/>
      <c r="B23" s="399"/>
      <c r="C23" s="126" t="s">
        <v>214</v>
      </c>
      <c r="D23" s="126" t="s">
        <v>213</v>
      </c>
      <c r="E23" s="126" t="s">
        <v>214</v>
      </c>
      <c r="F23" s="126" t="s">
        <v>213</v>
      </c>
      <c r="G23" s="126" t="s">
        <v>214</v>
      </c>
      <c r="H23" s="126" t="s">
        <v>213</v>
      </c>
      <c r="I23" s="403"/>
      <c r="J23" s="398"/>
      <c r="K23" s="399"/>
      <c r="L23" s="393"/>
    </row>
    <row r="24" spans="1:12" x14ac:dyDescent="0.25">
      <c r="A24" s="220">
        <v>1</v>
      </c>
      <c r="B24" s="220">
        <v>2</v>
      </c>
      <c r="C24" s="126">
        <v>3</v>
      </c>
      <c r="D24" s="126">
        <v>4</v>
      </c>
      <c r="E24" s="126">
        <v>5</v>
      </c>
      <c r="F24" s="126">
        <v>6</v>
      </c>
      <c r="G24" s="126">
        <v>7</v>
      </c>
      <c r="H24" s="126">
        <v>8</v>
      </c>
      <c r="I24" s="126">
        <v>9</v>
      </c>
      <c r="J24" s="126">
        <v>10</v>
      </c>
      <c r="K24" s="126">
        <v>11</v>
      </c>
      <c r="L24" s="126">
        <v>12</v>
      </c>
    </row>
    <row r="25" spans="1:12" x14ac:dyDescent="0.25">
      <c r="A25" s="254">
        <v>1</v>
      </c>
      <c r="B25" s="255" t="s">
        <v>212</v>
      </c>
      <c r="C25" s="127"/>
      <c r="D25" s="128"/>
      <c r="E25" s="128"/>
      <c r="F25" s="128"/>
      <c r="G25" s="128"/>
      <c r="H25" s="128"/>
      <c r="I25" s="128"/>
      <c r="J25" s="128"/>
      <c r="K25" s="47"/>
      <c r="L25" s="113"/>
    </row>
    <row r="26" spans="1:12" ht="21.75" customHeight="1" x14ac:dyDescent="0.25">
      <c r="A26" s="254" t="s">
        <v>211</v>
      </c>
      <c r="B26" s="256" t="s">
        <v>321</v>
      </c>
      <c r="C26" s="215">
        <v>43847</v>
      </c>
      <c r="D26" s="215">
        <f>C26+10</f>
        <v>43857</v>
      </c>
      <c r="E26" s="128"/>
      <c r="F26" s="128"/>
      <c r="G26" s="215">
        <v>43847</v>
      </c>
      <c r="H26" s="215">
        <f>G26+10</f>
        <v>43857</v>
      </c>
      <c r="I26" s="305">
        <v>1</v>
      </c>
      <c r="J26" s="305">
        <v>1</v>
      </c>
      <c r="K26" s="47"/>
      <c r="L26" s="47"/>
    </row>
    <row r="27" spans="1:12" s="129" customFormat="1" ht="39.200000000000003" customHeight="1" x14ac:dyDescent="0.25">
      <c r="A27" s="254" t="s">
        <v>210</v>
      </c>
      <c r="B27" s="256" t="s">
        <v>323</v>
      </c>
      <c r="C27" s="215" t="s">
        <v>414</v>
      </c>
      <c r="D27" s="215"/>
      <c r="E27" s="214"/>
      <c r="F27" s="214"/>
      <c r="G27" s="215"/>
      <c r="H27" s="215"/>
      <c r="I27" s="216"/>
      <c r="J27" s="46"/>
      <c r="K27" s="47"/>
      <c r="L27" s="47"/>
    </row>
    <row r="28" spans="1:12" s="129" customFormat="1" ht="70.5" customHeight="1" x14ac:dyDescent="0.25">
      <c r="A28" s="254" t="s">
        <v>322</v>
      </c>
      <c r="B28" s="256" t="s">
        <v>327</v>
      </c>
      <c r="C28" s="215" t="s">
        <v>414</v>
      </c>
      <c r="D28" s="215"/>
      <c r="E28" s="214"/>
      <c r="F28" s="214"/>
      <c r="G28" s="215"/>
      <c r="H28" s="215"/>
      <c r="I28" s="216"/>
      <c r="J28" s="46"/>
      <c r="K28" s="47"/>
      <c r="L28" s="47"/>
    </row>
    <row r="29" spans="1:12" s="129" customFormat="1" ht="54" customHeight="1" x14ac:dyDescent="0.25">
      <c r="A29" s="254" t="s">
        <v>209</v>
      </c>
      <c r="B29" s="256" t="s">
        <v>326</v>
      </c>
      <c r="C29" s="215" t="s">
        <v>414</v>
      </c>
      <c r="D29" s="215"/>
      <c r="E29" s="214"/>
      <c r="F29" s="214"/>
      <c r="G29" s="215"/>
      <c r="H29" s="215"/>
      <c r="I29" s="216"/>
      <c r="J29" s="46"/>
      <c r="K29" s="47"/>
      <c r="L29" s="47"/>
    </row>
    <row r="30" spans="1:12" s="129" customFormat="1" ht="57.2" customHeight="1" x14ac:dyDescent="0.25">
      <c r="A30" s="254" t="s">
        <v>208</v>
      </c>
      <c r="B30" s="256" t="s">
        <v>328</v>
      </c>
      <c r="C30" s="44">
        <f>D31</f>
        <v>44742</v>
      </c>
      <c r="D30" s="215">
        <v>44925</v>
      </c>
      <c r="E30" s="214"/>
      <c r="F30" s="214"/>
      <c r="G30" s="44">
        <f>H31</f>
        <v>44743</v>
      </c>
      <c r="H30" s="44">
        <v>45139</v>
      </c>
      <c r="I30" s="306">
        <v>1</v>
      </c>
      <c r="J30" s="306">
        <v>1</v>
      </c>
      <c r="K30" s="217"/>
      <c r="L30" s="307"/>
    </row>
    <row r="31" spans="1:12" s="129" customFormat="1" ht="37.5" customHeight="1" x14ac:dyDescent="0.25">
      <c r="A31" s="254" t="s">
        <v>207</v>
      </c>
      <c r="B31" s="257" t="s">
        <v>324</v>
      </c>
      <c r="C31" s="44">
        <v>44681</v>
      </c>
      <c r="D31" s="44">
        <v>44742</v>
      </c>
      <c r="E31" s="214"/>
      <c r="F31" s="214"/>
      <c r="G31" s="44">
        <f>H31-30</f>
        <v>44713</v>
      </c>
      <c r="H31" s="44">
        <v>44743</v>
      </c>
      <c r="I31" s="306">
        <v>1</v>
      </c>
      <c r="J31" s="306">
        <v>1</v>
      </c>
      <c r="K31" s="308"/>
      <c r="L31" s="308"/>
    </row>
    <row r="32" spans="1:12" s="129" customFormat="1" ht="31.5" x14ac:dyDescent="0.25">
      <c r="A32" s="254" t="s">
        <v>205</v>
      </c>
      <c r="B32" s="257" t="s">
        <v>329</v>
      </c>
      <c r="C32" s="44">
        <v>44788</v>
      </c>
      <c r="D32" s="44">
        <v>44803</v>
      </c>
      <c r="E32" s="214"/>
      <c r="F32" s="214"/>
      <c r="G32" s="44">
        <f>H31</f>
        <v>44743</v>
      </c>
      <c r="H32" s="44">
        <f>G35</f>
        <v>44896</v>
      </c>
      <c r="I32" s="306">
        <v>1</v>
      </c>
      <c r="J32" s="306">
        <v>1</v>
      </c>
      <c r="K32" s="308"/>
      <c r="L32" s="308"/>
    </row>
    <row r="33" spans="1:12" s="129" customFormat="1" ht="37.5" customHeight="1" x14ac:dyDescent="0.25">
      <c r="A33" s="254" t="s">
        <v>340</v>
      </c>
      <c r="B33" s="257" t="s">
        <v>281</v>
      </c>
      <c r="C33" s="216" t="s">
        <v>414</v>
      </c>
      <c r="D33" s="216"/>
      <c r="E33" s="214"/>
      <c r="F33" s="214"/>
      <c r="G33" s="216"/>
      <c r="H33" s="215"/>
      <c r="I33" s="130"/>
      <c r="J33" s="130"/>
      <c r="K33" s="308"/>
      <c r="L33" s="308"/>
    </row>
    <row r="34" spans="1:12" s="129" customFormat="1" ht="47.25" customHeight="1" x14ac:dyDescent="0.25">
      <c r="A34" s="254" t="s">
        <v>341</v>
      </c>
      <c r="B34" s="257" t="s">
        <v>333</v>
      </c>
      <c r="C34" s="216" t="s">
        <v>414</v>
      </c>
      <c r="D34" s="215"/>
      <c r="E34" s="250"/>
      <c r="F34" s="250"/>
      <c r="G34" s="216"/>
      <c r="H34" s="215"/>
      <c r="I34" s="130"/>
      <c r="J34" s="130"/>
      <c r="K34" s="308"/>
      <c r="L34" s="308"/>
    </row>
    <row r="35" spans="1:12" s="129" customFormat="1" ht="49.7" customHeight="1" x14ac:dyDescent="0.25">
      <c r="A35" s="254" t="s">
        <v>342</v>
      </c>
      <c r="B35" s="257" t="s">
        <v>206</v>
      </c>
      <c r="C35" s="44">
        <v>44834</v>
      </c>
      <c r="D35" s="215">
        <f>C35+15</f>
        <v>44849</v>
      </c>
      <c r="E35" s="216"/>
      <c r="F35" s="216"/>
      <c r="G35" s="44">
        <v>44896</v>
      </c>
      <c r="H35" s="44">
        <v>44911</v>
      </c>
      <c r="I35" s="306">
        <v>1</v>
      </c>
      <c r="J35" s="306">
        <v>1</v>
      </c>
      <c r="K35" s="308"/>
      <c r="L35" s="308"/>
    </row>
    <row r="36" spans="1:12" ht="37.5" customHeight="1" x14ac:dyDescent="0.25">
      <c r="A36" s="254" t="s">
        <v>343</v>
      </c>
      <c r="B36" s="257" t="s">
        <v>325</v>
      </c>
      <c r="C36" s="216" t="s">
        <v>414</v>
      </c>
      <c r="D36" s="216" t="s">
        <v>414</v>
      </c>
      <c r="E36" s="251"/>
      <c r="F36" s="252"/>
      <c r="G36" s="216"/>
      <c r="H36" s="216"/>
      <c r="I36" s="130"/>
      <c r="J36" s="130"/>
      <c r="K36" s="308"/>
      <c r="L36" s="308"/>
    </row>
    <row r="37" spans="1:12" ht="41.25" customHeight="1" x14ac:dyDescent="0.25">
      <c r="A37" s="254" t="s">
        <v>344</v>
      </c>
      <c r="B37" s="257" t="s">
        <v>204</v>
      </c>
      <c r="C37" s="44">
        <f>D32</f>
        <v>44803</v>
      </c>
      <c r="D37" s="215">
        <f>C35</f>
        <v>44834</v>
      </c>
      <c r="E37" s="251"/>
      <c r="F37" s="252"/>
      <c r="G37" s="44">
        <f>H35</f>
        <v>44911</v>
      </c>
      <c r="H37" s="44">
        <f>G37+30</f>
        <v>44941</v>
      </c>
      <c r="I37" s="306">
        <v>1</v>
      </c>
      <c r="J37" s="306">
        <v>1</v>
      </c>
      <c r="K37" s="308"/>
      <c r="L37" s="308"/>
    </row>
    <row r="38" spans="1:12" x14ac:dyDescent="0.25">
      <c r="A38" s="254" t="s">
        <v>489</v>
      </c>
      <c r="B38" s="255" t="s">
        <v>203</v>
      </c>
      <c r="C38" s="217"/>
      <c r="D38" s="44"/>
      <c r="E38" s="218"/>
      <c r="F38" s="218"/>
      <c r="G38" s="217"/>
      <c r="H38" s="218"/>
      <c r="I38" s="253"/>
      <c r="J38" s="130"/>
      <c r="K38" s="308"/>
      <c r="L38" s="308"/>
    </row>
    <row r="39" spans="1:12" ht="71.45" customHeight="1" x14ac:dyDescent="0.25">
      <c r="A39" s="254">
        <v>2</v>
      </c>
      <c r="B39" s="257" t="s">
        <v>330</v>
      </c>
      <c r="C39" s="44">
        <f>C31</f>
        <v>44681</v>
      </c>
      <c r="D39" s="44">
        <f>D31</f>
        <v>44742</v>
      </c>
      <c r="E39" s="218"/>
      <c r="F39" s="218"/>
      <c r="G39" s="44">
        <f>H39-30</f>
        <v>44713</v>
      </c>
      <c r="H39" s="44">
        <v>44743</v>
      </c>
      <c r="I39" s="306">
        <v>1</v>
      </c>
      <c r="J39" s="306">
        <v>1</v>
      </c>
      <c r="K39" s="308"/>
      <c r="L39" s="308"/>
    </row>
    <row r="40" spans="1:12" ht="33.75" customHeight="1" x14ac:dyDescent="0.25">
      <c r="A40" s="254" t="s">
        <v>202</v>
      </c>
      <c r="B40" s="257" t="s">
        <v>332</v>
      </c>
      <c r="C40" s="44">
        <f>D39</f>
        <v>44742</v>
      </c>
      <c r="D40" s="44">
        <f>C40+30</f>
        <v>44772</v>
      </c>
      <c r="E40" s="218"/>
      <c r="F40" s="218"/>
      <c r="G40" s="44">
        <f>H37+5</f>
        <v>44946</v>
      </c>
      <c r="H40" s="44">
        <f>G40+30</f>
        <v>44976</v>
      </c>
      <c r="I40" s="306">
        <v>1</v>
      </c>
      <c r="J40" s="306">
        <v>1</v>
      </c>
      <c r="K40" s="308"/>
      <c r="L40" s="308"/>
    </row>
    <row r="41" spans="1:12" ht="63" customHeight="1" x14ac:dyDescent="0.25">
      <c r="A41" s="254" t="s">
        <v>201</v>
      </c>
      <c r="B41" s="255" t="s">
        <v>411</v>
      </c>
      <c r="C41" s="217"/>
      <c r="D41" s="44"/>
      <c r="E41" s="218"/>
      <c r="F41" s="218"/>
      <c r="G41" s="217"/>
      <c r="H41" s="218"/>
      <c r="I41" s="253"/>
      <c r="J41" s="130"/>
      <c r="K41" s="308"/>
      <c r="L41" s="308"/>
    </row>
    <row r="42" spans="1:12" ht="58.7" customHeight="1" x14ac:dyDescent="0.25">
      <c r="A42" s="254">
        <v>3</v>
      </c>
      <c r="B42" s="257" t="s">
        <v>331</v>
      </c>
      <c r="C42" s="44">
        <f>D39</f>
        <v>44742</v>
      </c>
      <c r="D42" s="44">
        <f>C42+30</f>
        <v>44772</v>
      </c>
      <c r="E42" s="218"/>
      <c r="F42" s="218"/>
      <c r="G42" s="44">
        <f>H40</f>
        <v>44976</v>
      </c>
      <c r="H42" s="44">
        <f>G42+20</f>
        <v>44996</v>
      </c>
      <c r="I42" s="249">
        <v>1</v>
      </c>
      <c r="J42" s="249">
        <v>1</v>
      </c>
      <c r="K42" s="308"/>
      <c r="L42" s="308"/>
    </row>
    <row r="43" spans="1:12" ht="34.5" customHeight="1" x14ac:dyDescent="0.25">
      <c r="A43" s="254" t="s">
        <v>200</v>
      </c>
      <c r="B43" s="257" t="s">
        <v>198</v>
      </c>
      <c r="C43" s="44">
        <f>D40</f>
        <v>44772</v>
      </c>
      <c r="D43" s="44">
        <f>C43+30</f>
        <v>44802</v>
      </c>
      <c r="E43" s="218"/>
      <c r="F43" s="218"/>
      <c r="G43" s="44">
        <f>H42</f>
        <v>44996</v>
      </c>
      <c r="H43" s="44">
        <f>G43+14</f>
        <v>45010</v>
      </c>
      <c r="I43" s="249">
        <v>1</v>
      </c>
      <c r="J43" s="249">
        <v>1</v>
      </c>
      <c r="K43" s="308"/>
      <c r="L43" s="308"/>
    </row>
    <row r="44" spans="1:12" ht="24.75" customHeight="1" x14ac:dyDescent="0.25">
      <c r="A44" s="254" t="s">
        <v>199</v>
      </c>
      <c r="B44" s="257" t="s">
        <v>196</v>
      </c>
      <c r="C44" s="44">
        <f>D43</f>
        <v>44802</v>
      </c>
      <c r="D44" s="44">
        <f>C44+90</f>
        <v>44892</v>
      </c>
      <c r="E44" s="218"/>
      <c r="F44" s="218"/>
      <c r="G44" s="44">
        <f>H43</f>
        <v>45010</v>
      </c>
      <c r="H44" s="44">
        <f>G44+30</f>
        <v>45040</v>
      </c>
      <c r="I44" s="249">
        <v>1</v>
      </c>
      <c r="J44" s="249">
        <v>1</v>
      </c>
      <c r="K44" s="312"/>
      <c r="L44" s="312"/>
    </row>
    <row r="45" spans="1:12" ht="90.75" customHeight="1" x14ac:dyDescent="0.25">
      <c r="A45" s="254" t="s">
        <v>197</v>
      </c>
      <c r="B45" s="257" t="s">
        <v>336</v>
      </c>
      <c r="C45" s="216" t="s">
        <v>414</v>
      </c>
      <c r="D45" s="44"/>
      <c r="E45" s="218"/>
      <c r="F45" s="218"/>
      <c r="G45" s="216"/>
      <c r="H45" s="215"/>
      <c r="I45" s="253"/>
      <c r="J45" s="130"/>
      <c r="K45" s="312"/>
      <c r="L45" s="312"/>
    </row>
    <row r="46" spans="1:12" ht="167.25" customHeight="1" x14ac:dyDescent="0.25">
      <c r="A46" s="254" t="s">
        <v>195</v>
      </c>
      <c r="B46" s="257" t="s">
        <v>334</v>
      </c>
      <c r="C46" s="216" t="s">
        <v>414</v>
      </c>
      <c r="D46" s="215"/>
      <c r="E46" s="218"/>
      <c r="F46" s="218"/>
      <c r="G46" s="216"/>
      <c r="H46" s="215"/>
      <c r="I46" s="253"/>
      <c r="J46" s="130"/>
      <c r="K46" s="312"/>
      <c r="L46" s="312"/>
    </row>
    <row r="47" spans="1:12" ht="30.75" customHeight="1" x14ac:dyDescent="0.25">
      <c r="A47" s="254" t="s">
        <v>193</v>
      </c>
      <c r="B47" s="257" t="s">
        <v>194</v>
      </c>
      <c r="C47" s="44">
        <f>D44</f>
        <v>44892</v>
      </c>
      <c r="D47" s="215">
        <f>C47+15</f>
        <v>44907</v>
      </c>
      <c r="E47" s="218"/>
      <c r="F47" s="218"/>
      <c r="G47" s="44">
        <f>H44</f>
        <v>45040</v>
      </c>
      <c r="H47" s="44">
        <f>G47+30</f>
        <v>45070</v>
      </c>
      <c r="I47" s="249">
        <v>1</v>
      </c>
      <c r="J47" s="249">
        <v>1</v>
      </c>
      <c r="K47" s="312"/>
      <c r="L47" s="312"/>
    </row>
    <row r="48" spans="1:12" ht="37.5" customHeight="1" x14ac:dyDescent="0.25">
      <c r="A48" s="254" t="s">
        <v>345</v>
      </c>
      <c r="B48" s="255" t="s">
        <v>192</v>
      </c>
      <c r="C48" s="217"/>
      <c r="D48" s="44"/>
      <c r="E48" s="218"/>
      <c r="F48" s="218"/>
      <c r="G48" s="217"/>
      <c r="H48" s="218"/>
      <c r="I48" s="253"/>
      <c r="J48" s="130"/>
      <c r="K48" s="312"/>
      <c r="L48" s="312"/>
    </row>
    <row r="49" spans="1:12" ht="35.450000000000003" customHeight="1" x14ac:dyDescent="0.25">
      <c r="A49" s="254">
        <v>4</v>
      </c>
      <c r="B49" s="257" t="s">
        <v>190</v>
      </c>
      <c r="C49" s="44">
        <f>D47</f>
        <v>44907</v>
      </c>
      <c r="D49" s="44">
        <f>C49+3</f>
        <v>44910</v>
      </c>
      <c r="E49" s="218"/>
      <c r="F49" s="218"/>
      <c r="G49" s="44">
        <f>H47</f>
        <v>45070</v>
      </c>
      <c r="H49" s="44">
        <f>G49+20</f>
        <v>45090</v>
      </c>
      <c r="I49" s="249">
        <v>1</v>
      </c>
      <c r="J49" s="249">
        <v>1</v>
      </c>
      <c r="K49" s="312"/>
      <c r="L49" s="312"/>
    </row>
    <row r="50" spans="1:12" ht="86.25" customHeight="1" x14ac:dyDescent="0.25">
      <c r="A50" s="254" t="s">
        <v>191</v>
      </c>
      <c r="B50" s="257" t="s">
        <v>335</v>
      </c>
      <c r="C50" s="44">
        <f>D49</f>
        <v>44910</v>
      </c>
      <c r="D50" s="44">
        <f>C50+10</f>
        <v>44920</v>
      </c>
      <c r="E50" s="218"/>
      <c r="F50" s="218"/>
      <c r="G50" s="44">
        <f>H49</f>
        <v>45090</v>
      </c>
      <c r="H50" s="44">
        <v>45138</v>
      </c>
      <c r="I50" s="249">
        <v>1</v>
      </c>
      <c r="J50" s="249">
        <v>1</v>
      </c>
      <c r="K50" s="312"/>
      <c r="L50" s="312"/>
    </row>
    <row r="51" spans="1:12" ht="77.25" customHeight="1" x14ac:dyDescent="0.25">
      <c r="A51" s="254" t="s">
        <v>189</v>
      </c>
      <c r="B51" s="257" t="s">
        <v>337</v>
      </c>
      <c r="C51" s="44" t="s">
        <v>414</v>
      </c>
      <c r="D51" s="44" t="s">
        <v>414</v>
      </c>
      <c r="E51" s="218"/>
      <c r="F51" s="218"/>
      <c r="G51" s="44" t="s">
        <v>414</v>
      </c>
      <c r="H51" s="215" t="s">
        <v>414</v>
      </c>
      <c r="I51" s="253"/>
      <c r="J51" s="130"/>
      <c r="K51" s="312"/>
      <c r="L51" s="312"/>
    </row>
    <row r="52" spans="1:12" ht="71.45" customHeight="1" x14ac:dyDescent="0.25">
      <c r="A52" s="254" t="s">
        <v>187</v>
      </c>
      <c r="B52" s="257" t="s">
        <v>188</v>
      </c>
      <c r="C52" s="44">
        <f>D47</f>
        <v>44907</v>
      </c>
      <c r="D52" s="215">
        <f>C52+17</f>
        <v>44924</v>
      </c>
      <c r="E52" s="218"/>
      <c r="F52" s="218"/>
      <c r="G52" s="44">
        <f>H49</f>
        <v>45090</v>
      </c>
      <c r="H52" s="44">
        <v>45107</v>
      </c>
      <c r="I52" s="249">
        <v>1</v>
      </c>
      <c r="J52" s="249">
        <v>1</v>
      </c>
      <c r="K52" s="312"/>
      <c r="L52" s="312"/>
    </row>
    <row r="53" spans="1:12" ht="48.2" customHeight="1" x14ac:dyDescent="0.25">
      <c r="A53" s="254" t="s">
        <v>185</v>
      </c>
      <c r="B53" s="258" t="s">
        <v>338</v>
      </c>
      <c r="C53" s="44">
        <f>D50</f>
        <v>44920</v>
      </c>
      <c r="D53" s="44">
        <f>C53+5</f>
        <v>44925</v>
      </c>
      <c r="E53" s="218"/>
      <c r="F53" s="218"/>
      <c r="G53" s="44">
        <f>H53</f>
        <v>45138</v>
      </c>
      <c r="H53" s="44">
        <f>H50</f>
        <v>45138</v>
      </c>
      <c r="I53" s="249">
        <v>1</v>
      </c>
      <c r="J53" s="249">
        <v>1</v>
      </c>
      <c r="K53" s="312"/>
      <c r="L53" s="312"/>
    </row>
    <row r="54" spans="1:12" ht="46.5" customHeight="1" x14ac:dyDescent="0.25">
      <c r="A54" s="254" t="s">
        <v>339</v>
      </c>
      <c r="B54" s="257" t="s">
        <v>186</v>
      </c>
      <c r="C54" s="44" t="s">
        <v>414</v>
      </c>
      <c r="D54" s="44" t="s">
        <v>414</v>
      </c>
      <c r="E54" s="218"/>
      <c r="F54" s="218"/>
      <c r="G54" s="44" t="s">
        <v>414</v>
      </c>
      <c r="H54" s="215" t="s">
        <v>414</v>
      </c>
      <c r="I54" s="253"/>
      <c r="J54" s="130"/>
      <c r="K54" s="312"/>
      <c r="L54" s="312"/>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2"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6.8554687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437</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row>
    <row r="5" spans="1:29" ht="18.75" x14ac:dyDescent="0.3">
      <c r="A5" s="34"/>
      <c r="B5" s="34"/>
      <c r="C5" s="34"/>
      <c r="D5" s="34"/>
      <c r="E5" s="34"/>
      <c r="F5" s="34"/>
      <c r="H5" s="34"/>
      <c r="I5" s="34"/>
      <c r="Q5" s="13"/>
    </row>
    <row r="6" spans="1:29" ht="18.75" x14ac:dyDescent="0.25">
      <c r="A6" s="377" t="s">
        <v>9</v>
      </c>
      <c r="B6" s="377"/>
      <c r="C6" s="377"/>
      <c r="D6" s="377"/>
      <c r="E6" s="377"/>
      <c r="F6" s="377"/>
      <c r="G6" s="377"/>
      <c r="H6" s="377"/>
      <c r="I6" s="377"/>
      <c r="J6" s="377"/>
      <c r="K6" s="377"/>
      <c r="L6" s="377"/>
      <c r="M6" s="377"/>
      <c r="N6" s="377"/>
      <c r="O6" s="377"/>
      <c r="P6" s="377"/>
      <c r="Q6" s="377"/>
    </row>
    <row r="7" spans="1:29" ht="18.75" x14ac:dyDescent="0.25">
      <c r="A7" s="40"/>
      <c r="B7" s="40"/>
      <c r="C7" s="40"/>
      <c r="D7" s="40"/>
      <c r="E7" s="40"/>
      <c r="F7" s="40"/>
      <c r="G7" s="40"/>
      <c r="H7" s="36"/>
      <c r="I7" s="36"/>
      <c r="J7" s="36"/>
      <c r="K7" s="36"/>
      <c r="L7" s="36"/>
      <c r="M7" s="36"/>
      <c r="N7" s="36"/>
      <c r="O7" s="36"/>
      <c r="P7" s="36"/>
      <c r="Q7" s="36"/>
    </row>
    <row r="8" spans="1:29"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row>
    <row r="9" spans="1:29" ht="18.75" customHeight="1" x14ac:dyDescent="0.25">
      <c r="A9" s="371" t="s">
        <v>8</v>
      </c>
      <c r="B9" s="371"/>
      <c r="C9" s="371"/>
      <c r="D9" s="371"/>
      <c r="E9" s="371"/>
      <c r="F9" s="371"/>
      <c r="G9" s="371"/>
      <c r="H9" s="371"/>
      <c r="I9" s="371"/>
      <c r="J9" s="371"/>
      <c r="K9" s="371"/>
      <c r="L9" s="371"/>
      <c r="M9" s="371"/>
      <c r="N9" s="371"/>
      <c r="O9" s="371"/>
      <c r="P9" s="371"/>
      <c r="Q9" s="371"/>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41" t="str">
        <f>'1. паспорт местоположение'!A12:C12</f>
        <v>L_NS3300.KL.0041</v>
      </c>
      <c r="B11" s="341"/>
      <c r="C11" s="341"/>
      <c r="D11" s="341"/>
      <c r="E11" s="341"/>
      <c r="F11" s="341"/>
      <c r="G11" s="341"/>
      <c r="H11" s="341"/>
      <c r="I11" s="341"/>
      <c r="J11" s="341"/>
      <c r="K11" s="341"/>
      <c r="L11" s="341"/>
      <c r="M11" s="341"/>
      <c r="N11" s="341"/>
      <c r="O11" s="341"/>
      <c r="P11" s="341"/>
      <c r="Q11" s="341"/>
    </row>
    <row r="12" spans="1:29" x14ac:dyDescent="0.25">
      <c r="A12" s="371" t="s">
        <v>7</v>
      </c>
      <c r="B12" s="371"/>
      <c r="C12" s="371"/>
      <c r="D12" s="371"/>
      <c r="E12" s="371"/>
      <c r="F12" s="371"/>
      <c r="G12" s="371"/>
      <c r="H12" s="371"/>
      <c r="I12" s="371"/>
      <c r="J12" s="371"/>
      <c r="K12" s="371"/>
      <c r="L12" s="371"/>
      <c r="M12" s="371"/>
      <c r="N12" s="371"/>
      <c r="O12" s="371"/>
      <c r="P12" s="371"/>
      <c r="Q12" s="371"/>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0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404"/>
      <c r="C14" s="404"/>
      <c r="D14" s="404"/>
      <c r="E14" s="404"/>
      <c r="F14" s="404"/>
      <c r="G14" s="404"/>
      <c r="H14" s="404"/>
      <c r="I14" s="404"/>
      <c r="J14" s="404"/>
      <c r="K14" s="404"/>
      <c r="L14" s="404"/>
      <c r="M14" s="404"/>
      <c r="N14" s="404"/>
      <c r="O14" s="404"/>
      <c r="P14" s="404"/>
      <c r="Q14" s="404"/>
    </row>
    <row r="15" spans="1:29" ht="15.75" customHeight="1" x14ac:dyDescent="0.25">
      <c r="A15" s="371" t="s">
        <v>6</v>
      </c>
      <c r="B15" s="371"/>
      <c r="C15" s="371"/>
      <c r="D15" s="371"/>
      <c r="E15" s="371"/>
      <c r="F15" s="371"/>
      <c r="G15" s="371"/>
      <c r="H15" s="371"/>
      <c r="I15" s="371"/>
      <c r="J15" s="371"/>
      <c r="K15" s="371"/>
      <c r="L15" s="371"/>
      <c r="M15" s="371"/>
      <c r="N15" s="371"/>
      <c r="O15" s="371"/>
      <c r="P15" s="371"/>
      <c r="Q15" s="371"/>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34"/>
      <c r="H17" s="34"/>
      <c r="I17" s="34"/>
      <c r="J17" s="34"/>
      <c r="K17" s="34"/>
      <c r="L17" s="34"/>
      <c r="M17" s="34"/>
      <c r="N17" s="34"/>
      <c r="O17" s="34"/>
      <c r="P17" s="34"/>
    </row>
    <row r="18" spans="1:35" x14ac:dyDescent="0.25">
      <c r="A18" s="406" t="s">
        <v>381</v>
      </c>
      <c r="B18" s="406"/>
      <c r="C18" s="406"/>
      <c r="D18" s="406"/>
      <c r="E18" s="406"/>
      <c r="F18" s="406"/>
      <c r="G18" s="406"/>
      <c r="H18" s="406"/>
      <c r="I18" s="406"/>
      <c r="J18" s="406"/>
      <c r="K18" s="406"/>
      <c r="L18" s="406"/>
      <c r="M18" s="406"/>
      <c r="N18" s="406"/>
      <c r="O18" s="406"/>
      <c r="P18" s="406"/>
      <c r="Q18" s="406"/>
    </row>
    <row r="19" spans="1:35" x14ac:dyDescent="0.25">
      <c r="A19" s="196"/>
      <c r="B19" s="196"/>
      <c r="C19" s="196"/>
      <c r="D19" s="196"/>
      <c r="E19" s="196"/>
      <c r="F19" s="196"/>
      <c r="G19" s="196"/>
      <c r="H19" s="196"/>
      <c r="I19" s="196"/>
      <c r="J19" s="196"/>
      <c r="K19" s="196"/>
      <c r="L19" s="196"/>
      <c r="M19" s="196"/>
      <c r="N19" s="196"/>
      <c r="O19" s="196"/>
      <c r="P19" s="196"/>
      <c r="Q19" s="196"/>
    </row>
    <row r="20" spans="1:35" s="315" customFormat="1" ht="33" customHeight="1" x14ac:dyDescent="0.25">
      <c r="A20" s="411" t="s">
        <v>184</v>
      </c>
      <c r="B20" s="411" t="s">
        <v>183</v>
      </c>
      <c r="C20" s="414" t="s">
        <v>182</v>
      </c>
      <c r="D20" s="414"/>
      <c r="E20" s="415" t="s">
        <v>181</v>
      </c>
      <c r="F20" s="415"/>
      <c r="G20" s="416" t="s">
        <v>554</v>
      </c>
      <c r="H20" s="408" t="s">
        <v>493</v>
      </c>
      <c r="I20" s="409"/>
      <c r="J20" s="409"/>
      <c r="K20" s="409"/>
      <c r="L20" s="408" t="s">
        <v>494</v>
      </c>
      <c r="M20" s="409"/>
      <c r="N20" s="409"/>
      <c r="O20" s="409"/>
      <c r="P20" s="408" t="s">
        <v>495</v>
      </c>
      <c r="Q20" s="409"/>
      <c r="R20" s="409"/>
      <c r="S20" s="409"/>
      <c r="T20" s="408" t="s">
        <v>496</v>
      </c>
      <c r="U20" s="409"/>
      <c r="V20" s="409"/>
      <c r="W20" s="409"/>
      <c r="X20" s="408" t="s">
        <v>497</v>
      </c>
      <c r="Y20" s="409"/>
      <c r="Z20" s="409"/>
      <c r="AA20" s="409"/>
      <c r="AB20" s="410" t="s">
        <v>180</v>
      </c>
      <c r="AC20" s="410"/>
    </row>
    <row r="21" spans="1:35" s="315" customFormat="1" ht="81.75" customHeight="1" x14ac:dyDescent="0.25">
      <c r="A21" s="412"/>
      <c r="B21" s="412"/>
      <c r="C21" s="414"/>
      <c r="D21" s="414"/>
      <c r="E21" s="415"/>
      <c r="F21" s="415"/>
      <c r="G21" s="417"/>
      <c r="H21" s="407" t="s">
        <v>2</v>
      </c>
      <c r="I21" s="407"/>
      <c r="J21" s="407" t="s">
        <v>178</v>
      </c>
      <c r="K21" s="407"/>
      <c r="L21" s="407" t="s">
        <v>2</v>
      </c>
      <c r="M21" s="407"/>
      <c r="N21" s="407" t="s">
        <v>178</v>
      </c>
      <c r="O21" s="407"/>
      <c r="P21" s="407" t="s">
        <v>2</v>
      </c>
      <c r="Q21" s="407"/>
      <c r="R21" s="407" t="s">
        <v>178</v>
      </c>
      <c r="S21" s="407"/>
      <c r="T21" s="407" t="s">
        <v>2</v>
      </c>
      <c r="U21" s="407"/>
      <c r="V21" s="407" t="s">
        <v>178</v>
      </c>
      <c r="W21" s="407"/>
      <c r="X21" s="407" t="s">
        <v>2</v>
      </c>
      <c r="Y21" s="407"/>
      <c r="Z21" s="407" t="s">
        <v>178</v>
      </c>
      <c r="AA21" s="407"/>
      <c r="AB21" s="410"/>
      <c r="AC21" s="410"/>
    </row>
    <row r="22" spans="1:35" s="315" customFormat="1" ht="89.25" customHeight="1" x14ac:dyDescent="0.3">
      <c r="A22" s="413"/>
      <c r="B22" s="413"/>
      <c r="C22" s="314" t="s">
        <v>2</v>
      </c>
      <c r="D22" s="314" t="s">
        <v>178</v>
      </c>
      <c r="E22" s="277" t="s">
        <v>498</v>
      </c>
      <c r="F22" s="277" t="s">
        <v>569</v>
      </c>
      <c r="G22" s="418"/>
      <c r="H22" s="316" t="s">
        <v>363</v>
      </c>
      <c r="I22" s="316" t="s">
        <v>364</v>
      </c>
      <c r="J22" s="316" t="s">
        <v>363</v>
      </c>
      <c r="K22" s="316" t="s">
        <v>364</v>
      </c>
      <c r="L22" s="316" t="s">
        <v>363</v>
      </c>
      <c r="M22" s="316" t="s">
        <v>364</v>
      </c>
      <c r="N22" s="316" t="s">
        <v>363</v>
      </c>
      <c r="O22" s="316" t="s">
        <v>364</v>
      </c>
      <c r="P22" s="316" t="s">
        <v>363</v>
      </c>
      <c r="Q22" s="316" t="s">
        <v>364</v>
      </c>
      <c r="R22" s="316" t="s">
        <v>363</v>
      </c>
      <c r="S22" s="316" t="s">
        <v>364</v>
      </c>
      <c r="T22" s="316" t="s">
        <v>363</v>
      </c>
      <c r="U22" s="316" t="s">
        <v>364</v>
      </c>
      <c r="V22" s="316" t="s">
        <v>363</v>
      </c>
      <c r="W22" s="316" t="s">
        <v>364</v>
      </c>
      <c r="X22" s="316" t="s">
        <v>363</v>
      </c>
      <c r="Y22" s="316" t="s">
        <v>364</v>
      </c>
      <c r="Z22" s="316" t="s">
        <v>363</v>
      </c>
      <c r="AA22" s="316" t="s">
        <v>364</v>
      </c>
      <c r="AB22" s="314" t="s">
        <v>179</v>
      </c>
      <c r="AC22" s="314" t="s">
        <v>178</v>
      </c>
      <c r="AE22" s="59"/>
      <c r="AF22" s="59"/>
      <c r="AG22" s="59"/>
      <c r="AH22" s="59"/>
      <c r="AI22" s="60"/>
    </row>
    <row r="23" spans="1:35" s="315"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60"/>
      <c r="AF23" s="60"/>
      <c r="AG23" s="60"/>
      <c r="AH23" s="60"/>
      <c r="AI23" s="60"/>
    </row>
    <row r="24" spans="1:35" s="60" customFormat="1" ht="47.25" customHeight="1" x14ac:dyDescent="0.25">
      <c r="A24" s="197">
        <v>1</v>
      </c>
      <c r="B24" s="198" t="s">
        <v>177</v>
      </c>
      <c r="C24" s="271">
        <v>72.433370399999987</v>
      </c>
      <c r="D24" s="271">
        <v>104.869859992</v>
      </c>
      <c r="E24" s="271">
        <v>104.869859992</v>
      </c>
      <c r="F24" s="271">
        <v>68.838306352000004</v>
      </c>
      <c r="G24" s="271">
        <v>36.031553639999998</v>
      </c>
      <c r="H24" s="271">
        <v>0</v>
      </c>
      <c r="I24" s="271"/>
      <c r="J24" s="271">
        <v>68.838306352000004</v>
      </c>
      <c r="K24" s="271"/>
      <c r="L24" s="271">
        <v>0</v>
      </c>
      <c r="M24" s="271"/>
      <c r="N24" s="271">
        <v>0</v>
      </c>
      <c r="O24" s="271"/>
      <c r="P24" s="271">
        <v>0</v>
      </c>
      <c r="Q24" s="271"/>
      <c r="R24" s="271">
        <v>0</v>
      </c>
      <c r="S24" s="271"/>
      <c r="T24" s="271">
        <v>0</v>
      </c>
      <c r="U24" s="271"/>
      <c r="V24" s="271">
        <v>0</v>
      </c>
      <c r="W24" s="271"/>
      <c r="X24" s="271">
        <v>0</v>
      </c>
      <c r="Y24" s="271"/>
      <c r="Z24" s="271">
        <v>0</v>
      </c>
      <c r="AA24" s="271"/>
      <c r="AB24" s="271">
        <v>0</v>
      </c>
      <c r="AC24" s="271">
        <v>68.838306352000004</v>
      </c>
    </row>
    <row r="25" spans="1:35" s="60" customFormat="1" ht="24" customHeight="1" x14ac:dyDescent="0.25">
      <c r="A25" s="199" t="s">
        <v>176</v>
      </c>
      <c r="B25" s="200" t="s">
        <v>175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60" customFormat="1" x14ac:dyDescent="0.25">
      <c r="A26" s="199" t="s">
        <v>174</v>
      </c>
      <c r="B26" s="200" t="s">
        <v>173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60" customFormat="1" ht="38.25" customHeight="1" x14ac:dyDescent="0.25">
      <c r="A27" s="199" t="s">
        <v>172</v>
      </c>
      <c r="B27" s="200" t="s">
        <v>320</v>
      </c>
      <c r="C27" s="271"/>
      <c r="D27" s="271"/>
      <c r="E27" s="271"/>
      <c r="F27" s="271"/>
      <c r="G27" s="271">
        <v>4.1000400000000001E-3</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v>0</v>
      </c>
      <c r="AA27" s="271"/>
      <c r="AB27" s="271">
        <v>0</v>
      </c>
      <c r="AC27" s="271">
        <v>0</v>
      </c>
    </row>
    <row r="28" spans="1:35" s="60" customFormat="1" x14ac:dyDescent="0.25">
      <c r="A28" s="199" t="s">
        <v>171</v>
      </c>
      <c r="B28" s="200" t="s">
        <v>490</v>
      </c>
      <c r="C28" s="271"/>
      <c r="D28" s="271"/>
      <c r="E28" s="271"/>
      <c r="F28" s="271"/>
      <c r="G28" s="271">
        <v>36.027453600000001</v>
      </c>
      <c r="H28" s="271">
        <v>0</v>
      </c>
      <c r="I28" s="271"/>
      <c r="J28" s="271">
        <v>37.474826399999998</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37.474826399999998</v>
      </c>
    </row>
    <row r="29" spans="1:35" s="60" customFormat="1" x14ac:dyDescent="0.25">
      <c r="A29" s="199" t="s">
        <v>170</v>
      </c>
      <c r="B29" s="201" t="s">
        <v>169</v>
      </c>
      <c r="C29" s="271"/>
      <c r="D29" s="271"/>
      <c r="E29" s="271"/>
      <c r="F29" s="271"/>
      <c r="G29" s="271">
        <v>0</v>
      </c>
      <c r="H29" s="271">
        <v>0</v>
      </c>
      <c r="I29" s="271"/>
      <c r="J29" s="271">
        <v>31.363479952000006</v>
      </c>
      <c r="K29" s="271"/>
      <c r="L29" s="271">
        <v>0</v>
      </c>
      <c r="M29" s="271"/>
      <c r="N29" s="271">
        <v>0</v>
      </c>
      <c r="O29" s="271"/>
      <c r="P29" s="271">
        <v>0</v>
      </c>
      <c r="Q29" s="271"/>
      <c r="R29" s="271">
        <v>0</v>
      </c>
      <c r="S29" s="271"/>
      <c r="T29" s="271">
        <v>0</v>
      </c>
      <c r="U29" s="271"/>
      <c r="V29" s="271">
        <v>0</v>
      </c>
      <c r="W29" s="271"/>
      <c r="X29" s="271">
        <v>0</v>
      </c>
      <c r="Y29" s="271"/>
      <c r="Z29" s="271">
        <v>0</v>
      </c>
      <c r="AA29" s="271"/>
      <c r="AB29" s="271">
        <v>0</v>
      </c>
      <c r="AC29" s="271">
        <v>31.363479952000006</v>
      </c>
    </row>
    <row r="30" spans="1:35" s="60" customFormat="1" ht="47.25" x14ac:dyDescent="0.25">
      <c r="A30" s="197" t="s">
        <v>63</v>
      </c>
      <c r="B30" s="198" t="s">
        <v>168</v>
      </c>
      <c r="C30" s="271">
        <v>60.361141999999994</v>
      </c>
      <c r="D30" s="271">
        <v>87.962589999999992</v>
      </c>
      <c r="E30" s="271">
        <v>87.962589999999992</v>
      </c>
      <c r="F30" s="271">
        <v>57.935611959999989</v>
      </c>
      <c r="G30" s="271">
        <v>30.026978040000003</v>
      </c>
      <c r="H30" s="271">
        <v>0</v>
      </c>
      <c r="I30" s="271"/>
      <c r="J30" s="271">
        <v>57.935611960000003</v>
      </c>
      <c r="K30" s="271"/>
      <c r="L30" s="271">
        <v>0</v>
      </c>
      <c r="M30" s="271"/>
      <c r="N30" s="271">
        <v>0</v>
      </c>
      <c r="O30" s="271"/>
      <c r="P30" s="271">
        <v>0</v>
      </c>
      <c r="Q30" s="271"/>
      <c r="R30" s="271">
        <v>0</v>
      </c>
      <c r="S30" s="271"/>
      <c r="T30" s="271">
        <v>0</v>
      </c>
      <c r="U30" s="271"/>
      <c r="V30" s="271">
        <v>0</v>
      </c>
      <c r="W30" s="271"/>
      <c r="X30" s="271">
        <v>0</v>
      </c>
      <c r="Y30" s="271"/>
      <c r="Z30" s="271">
        <v>0</v>
      </c>
      <c r="AA30" s="271"/>
      <c r="AB30" s="271">
        <v>0</v>
      </c>
      <c r="AC30" s="271">
        <v>57.935611960000003</v>
      </c>
    </row>
    <row r="31" spans="1:35" s="60" customFormat="1" x14ac:dyDescent="0.25">
      <c r="A31" s="197" t="s">
        <v>167</v>
      </c>
      <c r="B31" s="200" t="s">
        <v>166</v>
      </c>
      <c r="C31" s="271">
        <v>4.1316000000000006</v>
      </c>
      <c r="D31" s="271">
        <v>3.5831399999999998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60" customFormat="1" ht="31.5" x14ac:dyDescent="0.25">
      <c r="A32" s="197" t="s">
        <v>165</v>
      </c>
      <c r="B32" s="200" t="s">
        <v>164</v>
      </c>
      <c r="C32" s="271">
        <v>49.975842</v>
      </c>
      <c r="D32" s="271">
        <v>76.961640000000003</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60" customFormat="1" x14ac:dyDescent="0.25">
      <c r="A33" s="197" t="s">
        <v>163</v>
      </c>
      <c r="B33" s="200" t="s">
        <v>162</v>
      </c>
      <c r="C33" s="271">
        <v>2.4167080000000003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60" customFormat="1" x14ac:dyDescent="0.25">
      <c r="A34" s="197" t="s">
        <v>161</v>
      </c>
      <c r="B34" s="200" t="s">
        <v>160</v>
      </c>
      <c r="C34" s="271">
        <v>3.836992</v>
      </c>
      <c r="D34" s="271">
        <v>7.4178100000000002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60" customFormat="1" ht="48.2" customHeight="1" x14ac:dyDescent="0.25">
      <c r="A35" s="197" t="s">
        <v>62</v>
      </c>
      <c r="B35" s="198" t="s">
        <v>159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60" customFormat="1" ht="44.45" customHeight="1" x14ac:dyDescent="0.25">
      <c r="A36" s="199" t="s">
        <v>158</v>
      </c>
      <c r="B36" s="200" t="s">
        <v>443</v>
      </c>
      <c r="C36" s="271"/>
      <c r="D36" s="271"/>
      <c r="E36" s="271"/>
      <c r="F36" s="271"/>
      <c r="G36" s="271">
        <v>0</v>
      </c>
      <c r="H36" s="271">
        <v>0</v>
      </c>
      <c r="I36" s="272" t="s">
        <v>417</v>
      </c>
      <c r="J36" s="271">
        <v>0</v>
      </c>
      <c r="K36" s="271" t="s">
        <v>417</v>
      </c>
      <c r="L36" s="271">
        <v>0</v>
      </c>
      <c r="M36" s="272" t="s">
        <v>417</v>
      </c>
      <c r="N36" s="271">
        <v>0</v>
      </c>
      <c r="O36" s="271" t="s">
        <v>417</v>
      </c>
      <c r="P36" s="271">
        <v>0</v>
      </c>
      <c r="Q36" s="272" t="s">
        <v>417</v>
      </c>
      <c r="R36" s="271">
        <v>0</v>
      </c>
      <c r="S36" s="271" t="s">
        <v>417</v>
      </c>
      <c r="T36" s="271">
        <v>0</v>
      </c>
      <c r="U36" s="272" t="s">
        <v>417</v>
      </c>
      <c r="V36" s="271">
        <v>0</v>
      </c>
      <c r="W36" s="271" t="s">
        <v>417</v>
      </c>
      <c r="X36" s="271">
        <v>0</v>
      </c>
      <c r="Y36" s="272" t="s">
        <v>417</v>
      </c>
      <c r="Z36" s="271">
        <v>0</v>
      </c>
      <c r="AA36" s="271" t="s">
        <v>417</v>
      </c>
      <c r="AB36" s="271">
        <v>0</v>
      </c>
      <c r="AC36" s="271">
        <v>0</v>
      </c>
    </row>
    <row r="37" spans="1:29" s="60" customFormat="1" ht="31.5" x14ac:dyDescent="0.25">
      <c r="A37" s="199" t="s">
        <v>157</v>
      </c>
      <c r="B37" s="202" t="s">
        <v>441</v>
      </c>
      <c r="C37" s="271"/>
      <c r="D37" s="271"/>
      <c r="E37" s="271"/>
      <c r="F37" s="271"/>
      <c r="G37" s="271">
        <v>0</v>
      </c>
      <c r="H37" s="271">
        <v>0</v>
      </c>
      <c r="I37" s="272" t="s">
        <v>417</v>
      </c>
      <c r="J37" s="271">
        <v>0</v>
      </c>
      <c r="K37" s="271" t="s">
        <v>417</v>
      </c>
      <c r="L37" s="271">
        <v>0</v>
      </c>
      <c r="M37" s="272" t="s">
        <v>417</v>
      </c>
      <c r="N37" s="271">
        <v>0</v>
      </c>
      <c r="O37" s="271" t="s">
        <v>417</v>
      </c>
      <c r="P37" s="271">
        <v>0</v>
      </c>
      <c r="Q37" s="272" t="s">
        <v>417</v>
      </c>
      <c r="R37" s="271">
        <v>0</v>
      </c>
      <c r="S37" s="271" t="s">
        <v>417</v>
      </c>
      <c r="T37" s="271">
        <v>0</v>
      </c>
      <c r="U37" s="272" t="s">
        <v>417</v>
      </c>
      <c r="V37" s="271">
        <v>0</v>
      </c>
      <c r="W37" s="271" t="s">
        <v>417</v>
      </c>
      <c r="X37" s="271">
        <v>0</v>
      </c>
      <c r="Y37" s="272" t="s">
        <v>417</v>
      </c>
      <c r="Z37" s="271">
        <v>0</v>
      </c>
      <c r="AA37" s="271" t="s">
        <v>417</v>
      </c>
      <c r="AB37" s="271">
        <v>0</v>
      </c>
      <c r="AC37" s="271">
        <v>0</v>
      </c>
    </row>
    <row r="38" spans="1:29" s="60" customFormat="1" x14ac:dyDescent="0.25">
      <c r="A38" s="199" t="s">
        <v>156</v>
      </c>
      <c r="B38" s="202" t="s">
        <v>147</v>
      </c>
      <c r="C38" s="271"/>
      <c r="D38" s="271"/>
      <c r="E38" s="271"/>
      <c r="F38" s="271"/>
      <c r="G38" s="271">
        <v>0</v>
      </c>
      <c r="H38" s="271">
        <v>0</v>
      </c>
      <c r="I38" s="272" t="s">
        <v>417</v>
      </c>
      <c r="J38" s="271">
        <v>0</v>
      </c>
      <c r="K38" s="271" t="s">
        <v>417</v>
      </c>
      <c r="L38" s="271">
        <v>0</v>
      </c>
      <c r="M38" s="272" t="s">
        <v>417</v>
      </c>
      <c r="N38" s="271">
        <v>0</v>
      </c>
      <c r="O38" s="271" t="s">
        <v>417</v>
      </c>
      <c r="P38" s="271">
        <v>0</v>
      </c>
      <c r="Q38" s="272" t="s">
        <v>417</v>
      </c>
      <c r="R38" s="271">
        <v>0</v>
      </c>
      <c r="S38" s="271" t="s">
        <v>417</v>
      </c>
      <c r="T38" s="271">
        <v>0</v>
      </c>
      <c r="U38" s="272" t="s">
        <v>417</v>
      </c>
      <c r="V38" s="271">
        <v>0</v>
      </c>
      <c r="W38" s="271" t="s">
        <v>417</v>
      </c>
      <c r="X38" s="271">
        <v>0</v>
      </c>
      <c r="Y38" s="272" t="s">
        <v>417</v>
      </c>
      <c r="Z38" s="271">
        <v>0</v>
      </c>
      <c r="AA38" s="271" t="s">
        <v>417</v>
      </c>
      <c r="AB38" s="271">
        <v>0</v>
      </c>
      <c r="AC38" s="271">
        <v>0</v>
      </c>
    </row>
    <row r="39" spans="1:29" s="60" customFormat="1" x14ac:dyDescent="0.25">
      <c r="A39" s="199" t="s">
        <v>155</v>
      </c>
      <c r="B39" s="200" t="s">
        <v>442</v>
      </c>
      <c r="C39" s="271"/>
      <c r="D39" s="271"/>
      <c r="E39" s="271"/>
      <c r="F39" s="271"/>
      <c r="G39" s="271">
        <v>0</v>
      </c>
      <c r="H39" s="271">
        <v>0</v>
      </c>
      <c r="I39" s="272" t="s">
        <v>417</v>
      </c>
      <c r="J39" s="271">
        <v>19.001999999999999</v>
      </c>
      <c r="K39" s="311">
        <v>2</v>
      </c>
      <c r="L39" s="271">
        <v>0</v>
      </c>
      <c r="M39" s="272" t="s">
        <v>417</v>
      </c>
      <c r="N39" s="271">
        <v>0</v>
      </c>
      <c r="O39" s="271" t="s">
        <v>417</v>
      </c>
      <c r="P39" s="271">
        <v>0</v>
      </c>
      <c r="Q39" s="272" t="s">
        <v>417</v>
      </c>
      <c r="R39" s="271">
        <v>0</v>
      </c>
      <c r="S39" s="271" t="s">
        <v>417</v>
      </c>
      <c r="T39" s="271">
        <v>0</v>
      </c>
      <c r="U39" s="272" t="s">
        <v>417</v>
      </c>
      <c r="V39" s="271">
        <v>0</v>
      </c>
      <c r="W39" s="271" t="s">
        <v>417</v>
      </c>
      <c r="X39" s="271">
        <v>0</v>
      </c>
      <c r="Y39" s="272" t="s">
        <v>417</v>
      </c>
      <c r="Z39" s="271">
        <v>0</v>
      </c>
      <c r="AA39" s="271" t="s">
        <v>417</v>
      </c>
      <c r="AB39" s="271">
        <v>0</v>
      </c>
      <c r="AC39" s="271">
        <v>19.001999999999999</v>
      </c>
    </row>
    <row r="40" spans="1:29" s="60" customFormat="1" x14ac:dyDescent="0.25">
      <c r="A40" s="199" t="s">
        <v>154</v>
      </c>
      <c r="B40" s="200" t="s">
        <v>444</v>
      </c>
      <c r="C40" s="271"/>
      <c r="D40" s="271"/>
      <c r="E40" s="271"/>
      <c r="F40" s="271"/>
      <c r="G40" s="271">
        <v>0</v>
      </c>
      <c r="H40" s="271">
        <v>0</v>
      </c>
      <c r="I40" s="272" t="s">
        <v>417</v>
      </c>
      <c r="J40" s="271">
        <v>0</v>
      </c>
      <c r="K40" s="271" t="s">
        <v>417</v>
      </c>
      <c r="L40" s="271">
        <v>0</v>
      </c>
      <c r="M40" s="272" t="s">
        <v>417</v>
      </c>
      <c r="N40" s="271">
        <v>0</v>
      </c>
      <c r="O40" s="271" t="s">
        <v>417</v>
      </c>
      <c r="P40" s="271">
        <v>0</v>
      </c>
      <c r="Q40" s="272" t="s">
        <v>417</v>
      </c>
      <c r="R40" s="271">
        <v>0</v>
      </c>
      <c r="S40" s="271" t="s">
        <v>417</v>
      </c>
      <c r="T40" s="271">
        <v>0</v>
      </c>
      <c r="U40" s="272" t="s">
        <v>417</v>
      </c>
      <c r="V40" s="271">
        <v>0</v>
      </c>
      <c r="W40" s="271" t="s">
        <v>417</v>
      </c>
      <c r="X40" s="271">
        <v>0</v>
      </c>
      <c r="Y40" s="272" t="s">
        <v>417</v>
      </c>
      <c r="Z40" s="271">
        <v>0</v>
      </c>
      <c r="AA40" s="271" t="s">
        <v>417</v>
      </c>
      <c r="AB40" s="271">
        <v>0</v>
      </c>
      <c r="AC40" s="271">
        <v>0</v>
      </c>
    </row>
    <row r="41" spans="1:29" s="60" customFormat="1" x14ac:dyDescent="0.25">
      <c r="A41" s="199" t="s">
        <v>153</v>
      </c>
      <c r="B41" s="200" t="s">
        <v>445</v>
      </c>
      <c r="C41" s="271"/>
      <c r="D41" s="271"/>
      <c r="E41" s="271"/>
      <c r="F41" s="271"/>
      <c r="G41" s="271">
        <v>0</v>
      </c>
      <c r="H41" s="271">
        <v>0</v>
      </c>
      <c r="I41" s="272" t="s">
        <v>417</v>
      </c>
      <c r="J41" s="271">
        <v>0</v>
      </c>
      <c r="K41" s="271" t="s">
        <v>417</v>
      </c>
      <c r="L41" s="271">
        <v>0</v>
      </c>
      <c r="M41" s="272" t="s">
        <v>417</v>
      </c>
      <c r="N41" s="271">
        <v>0</v>
      </c>
      <c r="O41" s="271" t="s">
        <v>417</v>
      </c>
      <c r="P41" s="271">
        <v>0</v>
      </c>
      <c r="Q41" s="272" t="s">
        <v>417</v>
      </c>
      <c r="R41" s="271">
        <v>0</v>
      </c>
      <c r="S41" s="271" t="s">
        <v>417</v>
      </c>
      <c r="T41" s="271">
        <v>0</v>
      </c>
      <c r="U41" s="272" t="s">
        <v>417</v>
      </c>
      <c r="V41" s="271">
        <v>0</v>
      </c>
      <c r="W41" s="271" t="s">
        <v>417</v>
      </c>
      <c r="X41" s="271">
        <v>0</v>
      </c>
      <c r="Y41" s="272" t="s">
        <v>417</v>
      </c>
      <c r="Z41" s="271">
        <v>0</v>
      </c>
      <c r="AA41" s="271" t="s">
        <v>417</v>
      </c>
      <c r="AB41" s="271">
        <v>0</v>
      </c>
      <c r="AC41" s="271">
        <v>0</v>
      </c>
    </row>
    <row r="42" spans="1:29" s="60" customFormat="1" x14ac:dyDescent="0.25">
      <c r="A42" s="199" t="s">
        <v>152</v>
      </c>
      <c r="B42" s="200" t="s">
        <v>446</v>
      </c>
      <c r="C42" s="271"/>
      <c r="D42" s="271"/>
      <c r="E42" s="271"/>
      <c r="F42" s="271"/>
      <c r="G42" s="271">
        <v>0</v>
      </c>
      <c r="H42" s="271">
        <v>0</v>
      </c>
      <c r="I42" s="272" t="s">
        <v>417</v>
      </c>
      <c r="J42" s="271">
        <v>0</v>
      </c>
      <c r="K42" s="271" t="s">
        <v>417</v>
      </c>
      <c r="L42" s="271">
        <v>0</v>
      </c>
      <c r="M42" s="272" t="s">
        <v>417</v>
      </c>
      <c r="N42" s="271">
        <v>0</v>
      </c>
      <c r="O42" s="271" t="s">
        <v>417</v>
      </c>
      <c r="P42" s="271">
        <v>0</v>
      </c>
      <c r="Q42" s="272" t="s">
        <v>417</v>
      </c>
      <c r="R42" s="271">
        <v>0</v>
      </c>
      <c r="S42" s="271" t="s">
        <v>417</v>
      </c>
      <c r="T42" s="271">
        <v>0</v>
      </c>
      <c r="U42" s="272" t="s">
        <v>417</v>
      </c>
      <c r="V42" s="271">
        <v>0</v>
      </c>
      <c r="W42" s="271" t="s">
        <v>417</v>
      </c>
      <c r="X42" s="271">
        <v>0</v>
      </c>
      <c r="Y42" s="272" t="s">
        <v>417</v>
      </c>
      <c r="Z42" s="271">
        <v>0</v>
      </c>
      <c r="AA42" s="271" t="s">
        <v>417</v>
      </c>
      <c r="AB42" s="271">
        <v>0</v>
      </c>
      <c r="AC42" s="271">
        <v>0</v>
      </c>
    </row>
    <row r="43" spans="1:29" s="60" customFormat="1" x14ac:dyDescent="0.25">
      <c r="A43" s="199" t="s">
        <v>447</v>
      </c>
      <c r="B43" s="200" t="s">
        <v>448</v>
      </c>
      <c r="C43" s="271"/>
      <c r="D43" s="271"/>
      <c r="E43" s="271"/>
      <c r="F43" s="271"/>
      <c r="G43" s="271">
        <v>0</v>
      </c>
      <c r="H43" s="271">
        <v>0</v>
      </c>
      <c r="I43" s="272" t="s">
        <v>417</v>
      </c>
      <c r="J43" s="271">
        <v>0</v>
      </c>
      <c r="K43" s="271" t="s">
        <v>417</v>
      </c>
      <c r="L43" s="271">
        <v>0</v>
      </c>
      <c r="M43" s="272" t="s">
        <v>417</v>
      </c>
      <c r="N43" s="271">
        <v>0</v>
      </c>
      <c r="O43" s="271" t="s">
        <v>417</v>
      </c>
      <c r="P43" s="271">
        <v>0</v>
      </c>
      <c r="Q43" s="272" t="s">
        <v>417</v>
      </c>
      <c r="R43" s="271">
        <v>0</v>
      </c>
      <c r="S43" s="271" t="s">
        <v>417</v>
      </c>
      <c r="T43" s="271">
        <v>0</v>
      </c>
      <c r="U43" s="272" t="s">
        <v>417</v>
      </c>
      <c r="V43" s="271">
        <v>0</v>
      </c>
      <c r="W43" s="271" t="s">
        <v>417</v>
      </c>
      <c r="X43" s="271">
        <v>0</v>
      </c>
      <c r="Y43" s="272" t="s">
        <v>417</v>
      </c>
      <c r="Z43" s="271">
        <v>0</v>
      </c>
      <c r="AA43" s="271" t="s">
        <v>417</v>
      </c>
      <c r="AB43" s="271">
        <v>0</v>
      </c>
      <c r="AC43" s="271">
        <v>0</v>
      </c>
    </row>
    <row r="44" spans="1:29" s="60" customFormat="1" x14ac:dyDescent="0.25">
      <c r="A44" s="199" t="s">
        <v>449</v>
      </c>
      <c r="B44" s="200" t="s">
        <v>450</v>
      </c>
      <c r="C44" s="271"/>
      <c r="D44" s="271"/>
      <c r="E44" s="271"/>
      <c r="F44" s="271"/>
      <c r="G44" s="271">
        <v>0</v>
      </c>
      <c r="H44" s="271">
        <v>0</v>
      </c>
      <c r="I44" s="272" t="s">
        <v>417</v>
      </c>
      <c r="J44" s="271">
        <v>0</v>
      </c>
      <c r="K44" s="271" t="s">
        <v>417</v>
      </c>
      <c r="L44" s="271">
        <v>0</v>
      </c>
      <c r="M44" s="272" t="s">
        <v>417</v>
      </c>
      <c r="N44" s="271">
        <v>0</v>
      </c>
      <c r="O44" s="271" t="s">
        <v>417</v>
      </c>
      <c r="P44" s="271">
        <v>0</v>
      </c>
      <c r="Q44" s="272" t="s">
        <v>417</v>
      </c>
      <c r="R44" s="271">
        <v>0</v>
      </c>
      <c r="S44" s="271" t="s">
        <v>417</v>
      </c>
      <c r="T44" s="271">
        <v>0</v>
      </c>
      <c r="U44" s="272" t="s">
        <v>417</v>
      </c>
      <c r="V44" s="271">
        <v>0</v>
      </c>
      <c r="W44" s="271" t="s">
        <v>417</v>
      </c>
      <c r="X44" s="271">
        <v>0</v>
      </c>
      <c r="Y44" s="272" t="s">
        <v>417</v>
      </c>
      <c r="Z44" s="271">
        <v>0</v>
      </c>
      <c r="AA44" s="271" t="s">
        <v>417</v>
      </c>
      <c r="AB44" s="271">
        <v>0</v>
      </c>
      <c r="AC44" s="271">
        <v>0</v>
      </c>
    </row>
    <row r="45" spans="1:29" s="60" customFormat="1" x14ac:dyDescent="0.25">
      <c r="A45" s="199" t="s">
        <v>451</v>
      </c>
      <c r="B45" s="200" t="s">
        <v>452</v>
      </c>
      <c r="C45" s="271"/>
      <c r="D45" s="271"/>
      <c r="E45" s="271"/>
      <c r="F45" s="271"/>
      <c r="G45" s="271">
        <v>0</v>
      </c>
      <c r="H45" s="271">
        <v>0</v>
      </c>
      <c r="I45" s="272" t="s">
        <v>417</v>
      </c>
      <c r="J45" s="271">
        <v>0</v>
      </c>
      <c r="K45" s="271" t="s">
        <v>417</v>
      </c>
      <c r="L45" s="271">
        <v>0</v>
      </c>
      <c r="M45" s="272" t="s">
        <v>417</v>
      </c>
      <c r="N45" s="271">
        <v>0</v>
      </c>
      <c r="O45" s="271" t="s">
        <v>417</v>
      </c>
      <c r="P45" s="271">
        <v>0</v>
      </c>
      <c r="Q45" s="272" t="s">
        <v>417</v>
      </c>
      <c r="R45" s="271">
        <v>0</v>
      </c>
      <c r="S45" s="271" t="s">
        <v>417</v>
      </c>
      <c r="T45" s="271">
        <v>0</v>
      </c>
      <c r="U45" s="272" t="s">
        <v>417</v>
      </c>
      <c r="V45" s="271">
        <v>0</v>
      </c>
      <c r="W45" s="271" t="s">
        <v>417</v>
      </c>
      <c r="X45" s="271">
        <v>0</v>
      </c>
      <c r="Y45" s="272" t="s">
        <v>417</v>
      </c>
      <c r="Z45" s="271">
        <v>0</v>
      </c>
      <c r="AA45" s="271" t="s">
        <v>417</v>
      </c>
      <c r="AB45" s="271">
        <v>0</v>
      </c>
      <c r="AC45" s="271">
        <v>0</v>
      </c>
    </row>
    <row r="46" spans="1:29" s="60" customFormat="1" x14ac:dyDescent="0.25">
      <c r="A46" s="199" t="s">
        <v>453</v>
      </c>
      <c r="B46" s="200" t="s">
        <v>454</v>
      </c>
      <c r="C46" s="271"/>
      <c r="D46" s="271"/>
      <c r="E46" s="271"/>
      <c r="F46" s="271"/>
      <c r="G46" s="271">
        <v>0</v>
      </c>
      <c r="H46" s="271">
        <v>0</v>
      </c>
      <c r="I46" s="272" t="s">
        <v>417</v>
      </c>
      <c r="J46" s="271">
        <v>0</v>
      </c>
      <c r="K46" s="271" t="s">
        <v>417</v>
      </c>
      <c r="L46" s="271">
        <v>0</v>
      </c>
      <c r="M46" s="272" t="s">
        <v>417</v>
      </c>
      <c r="N46" s="271">
        <v>0</v>
      </c>
      <c r="O46" s="271" t="s">
        <v>417</v>
      </c>
      <c r="P46" s="271">
        <v>0</v>
      </c>
      <c r="Q46" s="272" t="s">
        <v>417</v>
      </c>
      <c r="R46" s="271">
        <v>0</v>
      </c>
      <c r="S46" s="271" t="s">
        <v>417</v>
      </c>
      <c r="T46" s="271">
        <v>0</v>
      </c>
      <c r="U46" s="272" t="s">
        <v>417</v>
      </c>
      <c r="V46" s="271">
        <v>0</v>
      </c>
      <c r="W46" s="271" t="s">
        <v>417</v>
      </c>
      <c r="X46" s="271">
        <v>0</v>
      </c>
      <c r="Y46" s="272" t="s">
        <v>417</v>
      </c>
      <c r="Z46" s="271">
        <v>0</v>
      </c>
      <c r="AA46" s="271" t="s">
        <v>417</v>
      </c>
      <c r="AB46" s="271">
        <v>0</v>
      </c>
      <c r="AC46" s="271">
        <v>0</v>
      </c>
    </row>
    <row r="47" spans="1:29" s="60" customFormat="1" x14ac:dyDescent="0.25">
      <c r="A47" s="197" t="s">
        <v>61</v>
      </c>
      <c r="B47" s="198" t="s">
        <v>151</v>
      </c>
      <c r="C47" s="271"/>
      <c r="D47" s="271"/>
      <c r="E47" s="271"/>
      <c r="F47" s="271"/>
      <c r="G47" s="271"/>
      <c r="H47" s="271"/>
      <c r="I47" s="271"/>
      <c r="J47" s="271"/>
      <c r="K47" s="271"/>
      <c r="L47" s="271"/>
      <c r="M47" s="271"/>
      <c r="N47" s="271"/>
      <c r="O47" s="271"/>
      <c r="P47" s="271"/>
      <c r="Q47" s="271"/>
      <c r="R47" s="271"/>
      <c r="S47" s="272"/>
      <c r="T47" s="271"/>
      <c r="U47" s="271"/>
      <c r="V47" s="271"/>
      <c r="W47" s="271"/>
      <c r="X47" s="271"/>
      <c r="Y47" s="271"/>
      <c r="Z47" s="271"/>
      <c r="AA47" s="271"/>
      <c r="AB47" s="271"/>
      <c r="AC47" s="271"/>
    </row>
    <row r="48" spans="1:29" s="60" customFormat="1" ht="33.75" customHeight="1" x14ac:dyDescent="0.25">
      <c r="A48" s="199" t="s">
        <v>150</v>
      </c>
      <c r="B48" s="200" t="s">
        <v>443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60" customFormat="1" ht="31.5" x14ac:dyDescent="0.25">
      <c r="A49" s="199" t="s">
        <v>149</v>
      </c>
      <c r="B49" s="202" t="s">
        <v>441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60" customFormat="1" x14ac:dyDescent="0.25">
      <c r="A50" s="199" t="s">
        <v>148</v>
      </c>
      <c r="B50" s="202" t="s">
        <v>147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60" customFormat="1" ht="31.5" x14ac:dyDescent="0.25">
      <c r="A51" s="199" t="s">
        <v>146</v>
      </c>
      <c r="B51" s="200" t="s">
        <v>145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60" customFormat="1" ht="31.5" x14ac:dyDescent="0.25">
      <c r="A52" s="199" t="s">
        <v>144</v>
      </c>
      <c r="B52" s="200" t="s">
        <v>143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60" customFormat="1" x14ac:dyDescent="0.25">
      <c r="A53" s="199" t="s">
        <v>142</v>
      </c>
      <c r="B53" s="200" t="s">
        <v>141</v>
      </c>
      <c r="C53" s="271">
        <v>16</v>
      </c>
      <c r="D53" s="271">
        <v>19.001999999999999</v>
      </c>
      <c r="E53" s="271"/>
      <c r="F53" s="271"/>
      <c r="G53" s="271">
        <v>0</v>
      </c>
      <c r="H53" s="271">
        <v>0</v>
      </c>
      <c r="I53" s="271"/>
      <c r="J53" s="271">
        <v>19.001999999999999</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19.001999999999999</v>
      </c>
    </row>
    <row r="54" spans="1:29" s="60" customFormat="1" x14ac:dyDescent="0.25">
      <c r="A54" s="199" t="s">
        <v>140</v>
      </c>
      <c r="B54" s="200" t="s">
        <v>444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60" customFormat="1" x14ac:dyDescent="0.25">
      <c r="A55" s="199" t="s">
        <v>455</v>
      </c>
      <c r="B55" s="200" t="s">
        <v>445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60" customFormat="1" x14ac:dyDescent="0.25">
      <c r="A56" s="199" t="s">
        <v>456</v>
      </c>
      <c r="B56" s="200" t="s">
        <v>446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s="60" customFormat="1" x14ac:dyDescent="0.25">
      <c r="A57" s="199" t="s">
        <v>457</v>
      </c>
      <c r="B57" s="200" t="s">
        <v>448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60" customFormat="1" x14ac:dyDescent="0.25">
      <c r="A58" s="199" t="s">
        <v>458</v>
      </c>
      <c r="B58" s="200" t="s">
        <v>450</v>
      </c>
      <c r="C58" s="271">
        <v>2</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60" customFormat="1" x14ac:dyDescent="0.25">
      <c r="A59" s="199" t="s">
        <v>459</v>
      </c>
      <c r="B59" s="200" t="s">
        <v>452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60" customFormat="1" x14ac:dyDescent="0.25">
      <c r="A60" s="199" t="s">
        <v>460</v>
      </c>
      <c r="B60" s="200" t="s">
        <v>454</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60" customFormat="1" ht="35.450000000000003" customHeight="1" x14ac:dyDescent="0.25">
      <c r="A61" s="197" t="s">
        <v>59</v>
      </c>
      <c r="B61" s="198" t="s">
        <v>139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60" customFormat="1" x14ac:dyDescent="0.25">
      <c r="A62" s="199" t="s">
        <v>138</v>
      </c>
      <c r="B62" s="200" t="s">
        <v>137</v>
      </c>
      <c r="C62" s="271">
        <v>60.361141999999994</v>
      </c>
      <c r="D62" s="271">
        <v>87.962589999999992</v>
      </c>
      <c r="E62" s="271"/>
      <c r="F62" s="271"/>
      <c r="G62" s="271">
        <v>0</v>
      </c>
      <c r="H62" s="271">
        <v>0</v>
      </c>
      <c r="I62" s="271"/>
      <c r="J62" s="271">
        <v>87.962589999999992</v>
      </c>
      <c r="K62" s="271"/>
      <c r="L62" s="271">
        <v>0</v>
      </c>
      <c r="M62" s="271"/>
      <c r="N62" s="271">
        <v>0</v>
      </c>
      <c r="O62" s="271"/>
      <c r="P62" s="271">
        <v>0</v>
      </c>
      <c r="Q62" s="271"/>
      <c r="R62" s="271">
        <v>0</v>
      </c>
      <c r="S62" s="271"/>
      <c r="T62" s="271">
        <v>0</v>
      </c>
      <c r="U62" s="271"/>
      <c r="V62" s="271">
        <v>0</v>
      </c>
      <c r="W62" s="271"/>
      <c r="X62" s="271">
        <v>0</v>
      </c>
      <c r="Y62" s="271"/>
      <c r="Z62" s="271">
        <v>0</v>
      </c>
      <c r="AA62" s="271"/>
      <c r="AB62" s="271">
        <v>0</v>
      </c>
      <c r="AC62" s="271">
        <v>87.962589999999992</v>
      </c>
    </row>
    <row r="63" spans="1:29" s="60" customFormat="1" x14ac:dyDescent="0.25">
      <c r="A63" s="199" t="s">
        <v>136</v>
      </c>
      <c r="B63" s="202" t="s">
        <v>130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60" customFormat="1" x14ac:dyDescent="0.25">
      <c r="A64" s="199" t="s">
        <v>135</v>
      </c>
      <c r="B64" s="200" t="s">
        <v>129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s="60" customFormat="1" x14ac:dyDescent="0.25">
      <c r="A65" s="199" t="s">
        <v>134</v>
      </c>
      <c r="B65" s="202" t="s">
        <v>128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s="60" customFormat="1" x14ac:dyDescent="0.25">
      <c r="A66" s="199" t="s">
        <v>133</v>
      </c>
      <c r="B66" s="202" t="s">
        <v>127</v>
      </c>
      <c r="C66" s="271"/>
      <c r="D66" s="271"/>
      <c r="E66" s="271"/>
      <c r="F66" s="271"/>
      <c r="G66" s="271">
        <v>0</v>
      </c>
      <c r="H66" s="271">
        <v>0</v>
      </c>
      <c r="I66" s="271"/>
      <c r="J66" s="271">
        <v>19.001999999999999</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19.001999999999999</v>
      </c>
    </row>
    <row r="67" spans="1:29" s="60" customFormat="1" x14ac:dyDescent="0.25">
      <c r="A67" s="199" t="s">
        <v>132</v>
      </c>
      <c r="B67" s="202" t="s">
        <v>444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s="60" customFormat="1" x14ac:dyDescent="0.25">
      <c r="A68" s="199" t="s">
        <v>461</v>
      </c>
      <c r="B68" s="202" t="s">
        <v>445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s="60" customFormat="1" x14ac:dyDescent="0.25">
      <c r="A69" s="199" t="s">
        <v>462</v>
      </c>
      <c r="B69" s="202" t="s">
        <v>446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s="60" customFormat="1" x14ac:dyDescent="0.25">
      <c r="A70" s="199" t="s">
        <v>463</v>
      </c>
      <c r="B70" s="202" t="s">
        <v>448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s="60" customFormat="1" x14ac:dyDescent="0.25">
      <c r="A71" s="199" t="s">
        <v>464</v>
      </c>
      <c r="B71" s="202" t="s">
        <v>450</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s="60" customFormat="1" x14ac:dyDescent="0.25">
      <c r="A72" s="199" t="s">
        <v>465</v>
      </c>
      <c r="B72" s="202" t="s">
        <v>452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s="60" customFormat="1" x14ac:dyDescent="0.25">
      <c r="A73" s="199" t="s">
        <v>466</v>
      </c>
      <c r="B73" s="202" t="s">
        <v>454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s="60" customFormat="1" ht="36.75" customHeight="1" x14ac:dyDescent="0.25">
      <c r="A74" s="197" t="s">
        <v>58</v>
      </c>
      <c r="B74" s="203" t="s">
        <v>225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s="60" customFormat="1" x14ac:dyDescent="0.25">
      <c r="A75" s="197" t="s">
        <v>56</v>
      </c>
      <c r="B75" s="198" t="s">
        <v>131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60" customFormat="1" ht="45" customHeight="1" x14ac:dyDescent="0.25">
      <c r="A76" s="199" t="s">
        <v>220</v>
      </c>
      <c r="B76" s="200" t="s">
        <v>443</v>
      </c>
      <c r="C76" s="273"/>
      <c r="D76" s="274"/>
      <c r="E76" s="275"/>
      <c r="F76" s="275"/>
      <c r="G76" s="271">
        <v>0</v>
      </c>
      <c r="H76" s="271">
        <v>0</v>
      </c>
      <c r="I76" s="275"/>
      <c r="J76" s="271">
        <v>0</v>
      </c>
      <c r="K76" s="274"/>
      <c r="L76" s="271">
        <v>0</v>
      </c>
      <c r="M76" s="274"/>
      <c r="N76" s="271">
        <v>0</v>
      </c>
      <c r="O76" s="274"/>
      <c r="P76" s="271">
        <v>0</v>
      </c>
      <c r="Q76" s="274"/>
      <c r="R76" s="271">
        <v>0</v>
      </c>
      <c r="S76" s="274"/>
      <c r="T76" s="271">
        <v>0</v>
      </c>
      <c r="U76" s="274"/>
      <c r="V76" s="271">
        <v>0</v>
      </c>
      <c r="W76" s="274"/>
      <c r="X76" s="271">
        <v>0</v>
      </c>
      <c r="Y76" s="274"/>
      <c r="Z76" s="271">
        <v>0</v>
      </c>
      <c r="AA76" s="274"/>
      <c r="AB76" s="271">
        <v>0</v>
      </c>
      <c r="AC76" s="271">
        <v>0</v>
      </c>
    </row>
    <row r="77" spans="1:29" s="60" customFormat="1" ht="39.75" customHeight="1" x14ac:dyDescent="0.25">
      <c r="A77" s="199" t="s">
        <v>221</v>
      </c>
      <c r="B77" s="202" t="s">
        <v>441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s="60" customFormat="1" x14ac:dyDescent="0.25">
      <c r="A78" s="199" t="s">
        <v>222</v>
      </c>
      <c r="B78" s="202" t="s">
        <v>147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s="60" customFormat="1" x14ac:dyDescent="0.25">
      <c r="A79" s="199" t="s">
        <v>223</v>
      </c>
      <c r="B79" s="200" t="s">
        <v>467</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s="60" customFormat="1" x14ac:dyDescent="0.25">
      <c r="A80" s="199" t="s">
        <v>224</v>
      </c>
      <c r="B80" s="200" t="s">
        <v>444</v>
      </c>
      <c r="C80" s="273"/>
      <c r="D80" s="274"/>
      <c r="E80" s="275"/>
      <c r="F80" s="275"/>
      <c r="G80" s="271">
        <v>0</v>
      </c>
      <c r="H80" s="271">
        <v>0</v>
      </c>
      <c r="I80" s="275"/>
      <c r="J80" s="271">
        <v>0</v>
      </c>
      <c r="K80" s="274"/>
      <c r="L80" s="271">
        <v>0</v>
      </c>
      <c r="M80" s="274"/>
      <c r="N80" s="271">
        <v>0</v>
      </c>
      <c r="O80" s="274"/>
      <c r="P80" s="271">
        <v>0</v>
      </c>
      <c r="Q80" s="274"/>
      <c r="R80" s="271">
        <v>0</v>
      </c>
      <c r="S80" s="274"/>
      <c r="T80" s="271">
        <v>0</v>
      </c>
      <c r="U80" s="274"/>
      <c r="V80" s="271">
        <v>0</v>
      </c>
      <c r="W80" s="274"/>
      <c r="X80" s="271">
        <v>0</v>
      </c>
      <c r="Y80" s="274"/>
      <c r="Z80" s="271">
        <v>0</v>
      </c>
      <c r="AA80" s="274"/>
      <c r="AB80" s="271">
        <v>0</v>
      </c>
      <c r="AC80" s="271">
        <v>0</v>
      </c>
    </row>
    <row r="81" spans="1:29" s="60" customFormat="1" x14ac:dyDescent="0.25">
      <c r="A81" s="199" t="s">
        <v>468</v>
      </c>
      <c r="B81" s="200" t="s">
        <v>445</v>
      </c>
      <c r="C81" s="273"/>
      <c r="D81" s="274"/>
      <c r="E81" s="275"/>
      <c r="F81" s="275"/>
      <c r="G81" s="271">
        <v>0</v>
      </c>
      <c r="H81" s="271">
        <v>0</v>
      </c>
      <c r="I81" s="275"/>
      <c r="J81" s="271">
        <v>0</v>
      </c>
      <c r="K81" s="274"/>
      <c r="L81" s="271">
        <v>0</v>
      </c>
      <c r="M81" s="274"/>
      <c r="N81" s="271">
        <v>0</v>
      </c>
      <c r="O81" s="274"/>
      <c r="P81" s="271">
        <v>0</v>
      </c>
      <c r="Q81" s="274"/>
      <c r="R81" s="271">
        <v>0</v>
      </c>
      <c r="S81" s="274"/>
      <c r="T81" s="271">
        <v>0</v>
      </c>
      <c r="U81" s="274"/>
      <c r="V81" s="271">
        <v>0</v>
      </c>
      <c r="W81" s="274"/>
      <c r="X81" s="271">
        <v>0</v>
      </c>
      <c r="Y81" s="274"/>
      <c r="Z81" s="271">
        <v>0</v>
      </c>
      <c r="AA81" s="274"/>
      <c r="AB81" s="271">
        <v>0</v>
      </c>
      <c r="AC81" s="271">
        <v>0</v>
      </c>
    </row>
    <row r="82" spans="1:29" s="60" customFormat="1" x14ac:dyDescent="0.25">
      <c r="A82" s="199" t="s">
        <v>469</v>
      </c>
      <c r="B82" s="200" t="s">
        <v>446</v>
      </c>
      <c r="C82" s="273"/>
      <c r="D82" s="274"/>
      <c r="E82" s="275"/>
      <c r="F82" s="275"/>
      <c r="G82" s="271">
        <v>0</v>
      </c>
      <c r="H82" s="271">
        <v>0</v>
      </c>
      <c r="I82" s="275"/>
      <c r="J82" s="271">
        <v>0</v>
      </c>
      <c r="K82" s="274"/>
      <c r="L82" s="271">
        <v>0</v>
      </c>
      <c r="M82" s="274"/>
      <c r="N82" s="271">
        <v>0</v>
      </c>
      <c r="O82" s="274"/>
      <c r="P82" s="271">
        <v>0</v>
      </c>
      <c r="Q82" s="274"/>
      <c r="R82" s="271">
        <v>0</v>
      </c>
      <c r="S82" s="274"/>
      <c r="T82" s="271">
        <v>0</v>
      </c>
      <c r="U82" s="274"/>
      <c r="V82" s="271">
        <v>0</v>
      </c>
      <c r="W82" s="274"/>
      <c r="X82" s="271">
        <v>0</v>
      </c>
      <c r="Y82" s="274"/>
      <c r="Z82" s="271">
        <v>0</v>
      </c>
      <c r="AA82" s="274"/>
      <c r="AB82" s="271">
        <v>0</v>
      </c>
      <c r="AC82" s="271">
        <v>0</v>
      </c>
    </row>
    <row r="83" spans="1:29" s="60" customFormat="1" x14ac:dyDescent="0.25">
      <c r="A83" s="199" t="s">
        <v>470</v>
      </c>
      <c r="B83" s="200" t="s">
        <v>448</v>
      </c>
      <c r="C83" s="273"/>
      <c r="D83" s="274"/>
      <c r="E83" s="275"/>
      <c r="F83" s="275"/>
      <c r="G83" s="271">
        <v>0</v>
      </c>
      <c r="H83" s="271">
        <v>0</v>
      </c>
      <c r="I83" s="275"/>
      <c r="J83" s="271">
        <v>0</v>
      </c>
      <c r="K83" s="274"/>
      <c r="L83" s="271">
        <v>0</v>
      </c>
      <c r="M83" s="274"/>
      <c r="N83" s="271">
        <v>0</v>
      </c>
      <c r="O83" s="274"/>
      <c r="P83" s="271">
        <v>0</v>
      </c>
      <c r="Q83" s="274"/>
      <c r="R83" s="271">
        <v>0</v>
      </c>
      <c r="S83" s="274"/>
      <c r="T83" s="271">
        <v>0</v>
      </c>
      <c r="U83" s="274"/>
      <c r="V83" s="271">
        <v>0</v>
      </c>
      <c r="W83" s="274"/>
      <c r="X83" s="271">
        <v>0</v>
      </c>
      <c r="Y83" s="274"/>
      <c r="Z83" s="271">
        <v>0</v>
      </c>
      <c r="AA83" s="274"/>
      <c r="AB83" s="271">
        <v>0</v>
      </c>
      <c r="AC83" s="271">
        <v>0</v>
      </c>
    </row>
    <row r="84" spans="1:29" s="60" customFormat="1" x14ac:dyDescent="0.25">
      <c r="A84" s="199" t="s">
        <v>471</v>
      </c>
      <c r="B84" s="200" t="s">
        <v>450</v>
      </c>
      <c r="C84" s="273"/>
      <c r="D84" s="274"/>
      <c r="E84" s="275"/>
      <c r="F84" s="275"/>
      <c r="G84" s="271">
        <v>0</v>
      </c>
      <c r="H84" s="271">
        <v>0</v>
      </c>
      <c r="I84" s="275"/>
      <c r="J84" s="271">
        <v>0</v>
      </c>
      <c r="K84" s="274"/>
      <c r="L84" s="271">
        <v>0</v>
      </c>
      <c r="M84" s="274"/>
      <c r="N84" s="271">
        <v>0</v>
      </c>
      <c r="O84" s="274"/>
      <c r="P84" s="271">
        <v>0</v>
      </c>
      <c r="Q84" s="274"/>
      <c r="R84" s="271">
        <v>0</v>
      </c>
      <c r="S84" s="274"/>
      <c r="T84" s="271">
        <v>0</v>
      </c>
      <c r="U84" s="274"/>
      <c r="V84" s="271">
        <v>0</v>
      </c>
      <c r="W84" s="274"/>
      <c r="X84" s="271">
        <v>0</v>
      </c>
      <c r="Y84" s="274"/>
      <c r="Z84" s="271">
        <v>0</v>
      </c>
      <c r="AA84" s="274"/>
      <c r="AB84" s="271">
        <v>0</v>
      </c>
      <c r="AC84" s="271">
        <v>0</v>
      </c>
    </row>
    <row r="85" spans="1:29" s="60" customFormat="1" x14ac:dyDescent="0.25">
      <c r="A85" s="199" t="s">
        <v>472</v>
      </c>
      <c r="B85" s="200" t="s">
        <v>452</v>
      </c>
      <c r="C85" s="273"/>
      <c r="D85" s="274"/>
      <c r="E85" s="275"/>
      <c r="F85" s="275"/>
      <c r="G85" s="271">
        <v>0</v>
      </c>
      <c r="H85" s="271">
        <v>0</v>
      </c>
      <c r="I85" s="275"/>
      <c r="J85" s="271">
        <v>0</v>
      </c>
      <c r="K85" s="274"/>
      <c r="L85" s="271">
        <v>0</v>
      </c>
      <c r="M85" s="274"/>
      <c r="N85" s="271">
        <v>0</v>
      </c>
      <c r="O85" s="274"/>
      <c r="P85" s="271">
        <v>0</v>
      </c>
      <c r="Q85" s="274"/>
      <c r="R85" s="271">
        <v>0</v>
      </c>
      <c r="S85" s="274"/>
      <c r="T85" s="271">
        <v>0</v>
      </c>
      <c r="U85" s="274"/>
      <c r="V85" s="271">
        <v>0</v>
      </c>
      <c r="W85" s="274"/>
      <c r="X85" s="271">
        <v>0</v>
      </c>
      <c r="Y85" s="274"/>
      <c r="Z85" s="271">
        <v>0</v>
      </c>
      <c r="AA85" s="274"/>
      <c r="AB85" s="271">
        <v>0</v>
      </c>
      <c r="AC85" s="271">
        <v>0</v>
      </c>
    </row>
    <row r="86" spans="1:29" s="60" customFormat="1" x14ac:dyDescent="0.25">
      <c r="A86" s="199" t="s">
        <v>473</v>
      </c>
      <c r="B86" s="200" t="s">
        <v>454</v>
      </c>
      <c r="C86" s="276"/>
      <c r="D86" s="274"/>
      <c r="E86" s="275"/>
      <c r="F86" s="275"/>
      <c r="G86" s="271">
        <v>0</v>
      </c>
      <c r="H86" s="271">
        <v>0</v>
      </c>
      <c r="I86" s="275"/>
      <c r="J86" s="271">
        <v>0</v>
      </c>
      <c r="K86" s="274"/>
      <c r="L86" s="271">
        <v>0</v>
      </c>
      <c r="M86" s="274"/>
      <c r="N86" s="271">
        <v>0</v>
      </c>
      <c r="O86" s="274"/>
      <c r="P86" s="271">
        <v>0</v>
      </c>
      <c r="Q86" s="274"/>
      <c r="R86" s="271">
        <v>0</v>
      </c>
      <c r="S86" s="274"/>
      <c r="T86" s="271">
        <v>0</v>
      </c>
      <c r="U86" s="274"/>
      <c r="V86" s="271">
        <v>0</v>
      </c>
      <c r="W86" s="274"/>
      <c r="X86" s="271">
        <v>0</v>
      </c>
      <c r="Y86" s="274"/>
      <c r="Z86" s="271">
        <v>0</v>
      </c>
      <c r="AA86" s="274"/>
      <c r="AB86" s="271">
        <v>0</v>
      </c>
      <c r="AC86" s="271">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7" zoomScale="70" zoomScaleSheetLayoutView="70" workbookViewId="0">
      <selection activeCell="M26" sqref="M26"/>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67.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17.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1.42578125" style="16" customWidth="1"/>
    <col min="49" max="16384" width="9.140625" style="16"/>
  </cols>
  <sheetData>
    <row r="1" spans="1:48" ht="18.75" x14ac:dyDescent="0.25">
      <c r="AV1" s="25" t="s">
        <v>68</v>
      </c>
    </row>
    <row r="2" spans="1:48" ht="18.75" x14ac:dyDescent="0.3">
      <c r="AV2" s="13" t="s">
        <v>10</v>
      </c>
    </row>
    <row r="3" spans="1:48" ht="18.75" x14ac:dyDescent="0.3">
      <c r="AV3" s="13" t="s">
        <v>432</v>
      </c>
    </row>
    <row r="4" spans="1:48" ht="18.75" x14ac:dyDescent="0.3">
      <c r="AV4" s="13"/>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450" t="str">
        <f>'1. паспорт местоположение'!A9:C9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450" t="str">
        <f>'1. паспорт местоположение'!A12:C12</f>
        <v>L_NS3300.KL.0041</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3.5" customHeight="1" x14ac:dyDescent="0.25">
      <c r="A15" s="40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35" t="s">
        <v>394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7" customHeight="1" x14ac:dyDescent="0.25">
      <c r="A22" s="436" t="s">
        <v>52</v>
      </c>
      <c r="B22" s="439" t="s">
        <v>24</v>
      </c>
      <c r="C22" s="438" t="s">
        <v>51</v>
      </c>
      <c r="D22" s="438" t="s">
        <v>50</v>
      </c>
      <c r="E22" s="441" t="s">
        <v>405</v>
      </c>
      <c r="F22" s="442"/>
      <c r="G22" s="442"/>
      <c r="H22" s="442"/>
      <c r="I22" s="442"/>
      <c r="J22" s="442"/>
      <c r="K22" s="442"/>
      <c r="L22" s="443"/>
      <c r="M22" s="438" t="s">
        <v>49</v>
      </c>
      <c r="N22" s="438" t="s">
        <v>48</v>
      </c>
      <c r="O22" s="438" t="s">
        <v>47</v>
      </c>
      <c r="P22" s="419" t="s">
        <v>233</v>
      </c>
      <c r="Q22" s="419" t="s">
        <v>46</v>
      </c>
      <c r="R22" s="419" t="s">
        <v>45</v>
      </c>
      <c r="S22" s="419" t="s">
        <v>44</v>
      </c>
      <c r="T22" s="419"/>
      <c r="U22" s="444" t="s">
        <v>43</v>
      </c>
      <c r="V22" s="444" t="s">
        <v>42</v>
      </c>
      <c r="W22" s="419" t="s">
        <v>41</v>
      </c>
      <c r="X22" s="419" t="s">
        <v>40</v>
      </c>
      <c r="Y22" s="419" t="s">
        <v>39</v>
      </c>
      <c r="Z22" s="427"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8" t="s">
        <v>25</v>
      </c>
    </row>
    <row r="23" spans="1:48" s="18" customFormat="1" ht="64.5" customHeight="1" x14ac:dyDescent="0.25">
      <c r="A23" s="437"/>
      <c r="B23" s="440"/>
      <c r="C23" s="426"/>
      <c r="D23" s="426"/>
      <c r="E23" s="431" t="s">
        <v>23</v>
      </c>
      <c r="F23" s="422" t="s">
        <v>130</v>
      </c>
      <c r="G23" s="422" t="s">
        <v>129</v>
      </c>
      <c r="H23" s="422" t="s">
        <v>128</v>
      </c>
      <c r="I23" s="424" t="s">
        <v>317</v>
      </c>
      <c r="J23" s="424" t="s">
        <v>318</v>
      </c>
      <c r="K23" s="424" t="s">
        <v>319</v>
      </c>
      <c r="L23" s="422" t="s">
        <v>79</v>
      </c>
      <c r="M23" s="426"/>
      <c r="N23" s="426"/>
      <c r="O23" s="426"/>
      <c r="P23" s="420"/>
      <c r="Q23" s="420"/>
      <c r="R23" s="420"/>
      <c r="S23" s="433" t="s">
        <v>2</v>
      </c>
      <c r="T23" s="433" t="s">
        <v>11</v>
      </c>
      <c r="U23" s="445"/>
      <c r="V23" s="44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46" t="s">
        <v>11</v>
      </c>
      <c r="AR23" s="420"/>
      <c r="AS23" s="420"/>
      <c r="AT23" s="420"/>
      <c r="AU23" s="420"/>
      <c r="AV23" s="429"/>
    </row>
    <row r="24" spans="1:48" s="18" customFormat="1" ht="96.75" customHeight="1" x14ac:dyDescent="0.25">
      <c r="A24" s="437"/>
      <c r="B24" s="440"/>
      <c r="C24" s="426"/>
      <c r="D24" s="426"/>
      <c r="E24" s="432"/>
      <c r="F24" s="423"/>
      <c r="G24" s="423"/>
      <c r="H24" s="423"/>
      <c r="I24" s="425"/>
      <c r="J24" s="425"/>
      <c r="K24" s="425"/>
      <c r="L24" s="423"/>
      <c r="M24" s="426"/>
      <c r="N24" s="426"/>
      <c r="O24" s="426"/>
      <c r="P24" s="421"/>
      <c r="Q24" s="421"/>
      <c r="R24" s="421"/>
      <c r="S24" s="434"/>
      <c r="T24" s="434"/>
      <c r="U24" s="431"/>
      <c r="V24" s="431"/>
      <c r="W24" s="421"/>
      <c r="X24" s="421"/>
      <c r="Y24" s="421"/>
      <c r="Z24" s="421"/>
      <c r="AA24" s="421"/>
      <c r="AB24" s="421"/>
      <c r="AC24" s="421"/>
      <c r="AD24" s="421"/>
      <c r="AE24" s="421"/>
      <c r="AF24" s="42" t="s">
        <v>13</v>
      </c>
      <c r="AG24" s="42" t="s">
        <v>12</v>
      </c>
      <c r="AH24" s="43" t="s">
        <v>2</v>
      </c>
      <c r="AI24" s="43" t="s">
        <v>11</v>
      </c>
      <c r="AJ24" s="426"/>
      <c r="AK24" s="426"/>
      <c r="AL24" s="426"/>
      <c r="AM24" s="426"/>
      <c r="AN24" s="426"/>
      <c r="AO24" s="426"/>
      <c r="AP24" s="426"/>
      <c r="AQ24" s="447"/>
      <c r="AR24" s="421"/>
      <c r="AS24" s="421"/>
      <c r="AT24" s="421"/>
      <c r="AU24" s="421"/>
      <c r="AV24" s="430"/>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89" customFormat="1" ht="90" x14ac:dyDescent="0.25">
      <c r="A26" s="282" t="s">
        <v>521</v>
      </c>
      <c r="B26" s="283" t="s">
        <v>522</v>
      </c>
      <c r="C26" s="284" t="s">
        <v>523</v>
      </c>
      <c r="D26" s="285">
        <v>12.202199999999999</v>
      </c>
      <c r="E26" s="285">
        <v>2</v>
      </c>
      <c r="F26" s="285" t="s">
        <v>428</v>
      </c>
      <c r="G26" s="285" t="s">
        <v>428</v>
      </c>
      <c r="H26" s="285" t="s">
        <v>428</v>
      </c>
      <c r="I26" s="285" t="s">
        <v>428</v>
      </c>
      <c r="J26" s="285" t="s">
        <v>428</v>
      </c>
      <c r="K26" s="285">
        <v>16</v>
      </c>
      <c r="L26" s="285" t="s">
        <v>428</v>
      </c>
      <c r="M26" s="285" t="s">
        <v>524</v>
      </c>
      <c r="N26" s="286" t="s">
        <v>525</v>
      </c>
      <c r="O26" s="283" t="s">
        <v>522</v>
      </c>
      <c r="P26" s="287">
        <v>55324</v>
      </c>
      <c r="Q26" s="284" t="s">
        <v>526</v>
      </c>
      <c r="R26" s="287">
        <v>55324</v>
      </c>
      <c r="S26" s="284" t="s">
        <v>527</v>
      </c>
      <c r="T26" s="284" t="s">
        <v>528</v>
      </c>
      <c r="U26" s="284">
        <v>2</v>
      </c>
      <c r="V26" s="284">
        <v>2</v>
      </c>
      <c r="W26" s="284" t="s">
        <v>529</v>
      </c>
      <c r="X26" s="287">
        <v>55324</v>
      </c>
      <c r="Y26" s="285"/>
      <c r="Z26" s="284">
        <v>1</v>
      </c>
      <c r="AA26" s="287">
        <v>54882</v>
      </c>
      <c r="AB26" s="287">
        <v>54882</v>
      </c>
      <c r="AC26" s="284" t="s">
        <v>529</v>
      </c>
      <c r="AD26" s="287">
        <v>65858</v>
      </c>
      <c r="AE26" s="287">
        <v>65858</v>
      </c>
      <c r="AF26" s="288" t="s">
        <v>530</v>
      </c>
      <c r="AG26" s="284" t="s">
        <v>531</v>
      </c>
      <c r="AH26" s="284" t="s">
        <v>532</v>
      </c>
      <c r="AI26" s="284" t="s">
        <v>533</v>
      </c>
      <c r="AJ26" s="284" t="s">
        <v>534</v>
      </c>
      <c r="AK26" s="284" t="s">
        <v>535</v>
      </c>
      <c r="AL26" s="285"/>
      <c r="AM26" s="285"/>
      <c r="AN26" s="285"/>
      <c r="AO26" s="285"/>
      <c r="AP26" s="284" t="s">
        <v>536</v>
      </c>
      <c r="AQ26" s="284" t="s">
        <v>537</v>
      </c>
      <c r="AR26" s="284" t="s">
        <v>536</v>
      </c>
      <c r="AS26" s="284" t="s">
        <v>537</v>
      </c>
      <c r="AT26" s="284" t="s">
        <v>538</v>
      </c>
      <c r="AU26" s="285"/>
      <c r="AV26" s="285"/>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4" t="s">
        <v>539</v>
      </c>
      <c r="X27" s="287">
        <v>54907</v>
      </c>
      <c r="Y27" s="285"/>
      <c r="Z27" s="284"/>
      <c r="AA27" s="287">
        <v>54907</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ht="135" x14ac:dyDescent="0.25">
      <c r="A28" s="285">
        <v>1</v>
      </c>
      <c r="B28" s="283" t="s">
        <v>522</v>
      </c>
      <c r="C28" s="284" t="s">
        <v>523</v>
      </c>
      <c r="D28" s="285">
        <v>12.202199999999999</v>
      </c>
      <c r="E28" s="285" t="s">
        <v>428</v>
      </c>
      <c r="F28" s="285" t="s">
        <v>428</v>
      </c>
      <c r="G28" s="285" t="s">
        <v>428</v>
      </c>
      <c r="H28" s="285" t="s">
        <v>428</v>
      </c>
      <c r="I28" s="285" t="s">
        <v>428</v>
      </c>
      <c r="J28" s="285" t="s">
        <v>428</v>
      </c>
      <c r="K28" s="285" t="s">
        <v>428</v>
      </c>
      <c r="L28" s="285" t="s">
        <v>428</v>
      </c>
      <c r="M28" s="285" t="s">
        <v>546</v>
      </c>
      <c r="N28" s="286" t="s">
        <v>547</v>
      </c>
      <c r="O28" s="283" t="s">
        <v>522</v>
      </c>
      <c r="P28" s="285" t="s">
        <v>428</v>
      </c>
      <c r="Q28" s="284" t="s">
        <v>526</v>
      </c>
      <c r="R28" s="287">
        <v>16</v>
      </c>
      <c r="S28" s="285" t="s">
        <v>548</v>
      </c>
      <c r="T28" s="285" t="s">
        <v>548</v>
      </c>
      <c r="U28" s="285">
        <v>1</v>
      </c>
      <c r="V28" s="285">
        <v>1</v>
      </c>
      <c r="W28" s="284" t="s">
        <v>549</v>
      </c>
      <c r="X28" s="287">
        <v>16</v>
      </c>
      <c r="Y28" s="285"/>
      <c r="Z28" s="285"/>
      <c r="AA28" s="285"/>
      <c r="AB28" s="287">
        <v>16</v>
      </c>
      <c r="AC28" s="284" t="s">
        <v>549</v>
      </c>
      <c r="AD28" s="287">
        <v>16</v>
      </c>
      <c r="AE28" s="285"/>
      <c r="AF28" s="285"/>
      <c r="AG28" s="285"/>
      <c r="AH28" s="285"/>
      <c r="AI28" s="285"/>
      <c r="AJ28" s="285"/>
      <c r="AK28" s="285"/>
      <c r="AL28" s="304" t="s">
        <v>553</v>
      </c>
      <c r="AM28" s="285"/>
      <c r="AN28" s="285"/>
      <c r="AO28" s="285"/>
      <c r="AP28" s="285"/>
      <c r="AQ28" s="303">
        <v>44657</v>
      </c>
      <c r="AR28" s="285"/>
      <c r="AS28" s="303">
        <v>44657</v>
      </c>
      <c r="AT28" s="303">
        <v>45721</v>
      </c>
      <c r="AU28" s="285"/>
      <c r="AV28" s="304" t="s">
        <v>550</v>
      </c>
    </row>
    <row r="29" spans="1:48" ht="90" x14ac:dyDescent="0.25">
      <c r="A29" s="285">
        <v>2</v>
      </c>
      <c r="B29" s="283" t="s">
        <v>522</v>
      </c>
      <c r="C29" s="284" t="s">
        <v>523</v>
      </c>
      <c r="D29" s="285">
        <v>12.202199999999999</v>
      </c>
      <c r="E29" s="285" t="s">
        <v>428</v>
      </c>
      <c r="F29" s="285" t="s">
        <v>428</v>
      </c>
      <c r="G29" s="285" t="s">
        <v>428</v>
      </c>
      <c r="H29" s="285" t="s">
        <v>428</v>
      </c>
      <c r="I29" s="285" t="s">
        <v>428</v>
      </c>
      <c r="J29" s="285" t="s">
        <v>428</v>
      </c>
      <c r="K29" s="285" t="s">
        <v>428</v>
      </c>
      <c r="L29" s="285" t="s">
        <v>428</v>
      </c>
      <c r="M29" s="285" t="s">
        <v>546</v>
      </c>
      <c r="N29" s="286" t="s">
        <v>551</v>
      </c>
      <c r="O29" s="283" t="s">
        <v>522</v>
      </c>
      <c r="P29" s="285" t="s">
        <v>428</v>
      </c>
      <c r="Q29" s="284" t="s">
        <v>526</v>
      </c>
      <c r="R29" s="287">
        <v>0</v>
      </c>
      <c r="S29" s="285" t="s">
        <v>548</v>
      </c>
      <c r="T29" s="285" t="s">
        <v>548</v>
      </c>
      <c r="U29" s="285">
        <v>1</v>
      </c>
      <c r="V29" s="285">
        <v>1</v>
      </c>
      <c r="W29" s="284" t="s">
        <v>552</v>
      </c>
      <c r="X29" s="287">
        <v>0</v>
      </c>
      <c r="Y29" s="285"/>
      <c r="Z29" s="285"/>
      <c r="AA29" s="285"/>
      <c r="AB29" s="287">
        <v>0</v>
      </c>
      <c r="AC29" s="284" t="s">
        <v>552</v>
      </c>
      <c r="AD29" s="287">
        <v>0</v>
      </c>
      <c r="AE29" s="285"/>
      <c r="AF29" s="285"/>
      <c r="AG29" s="285"/>
      <c r="AH29" s="285"/>
      <c r="AI29" s="285"/>
      <c r="AJ29" s="285"/>
      <c r="AK29" s="285"/>
      <c r="AL29" s="304" t="s">
        <v>553</v>
      </c>
      <c r="AM29" s="285"/>
      <c r="AN29" s="285"/>
      <c r="AO29" s="285"/>
      <c r="AP29" s="285"/>
      <c r="AQ29" s="303">
        <v>44911</v>
      </c>
      <c r="AR29" s="285"/>
      <c r="AS29" s="303">
        <v>44911</v>
      </c>
      <c r="AT29" s="303">
        <v>44936</v>
      </c>
      <c r="AU29" s="285"/>
      <c r="AV29"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8"/>
  <sheetViews>
    <sheetView view="pageBreakPreview" zoomScaleNormal="100" zoomScaleSheetLayoutView="100" workbookViewId="0">
      <selection activeCell="J97" sqref="J97"/>
    </sheetView>
  </sheetViews>
  <sheetFormatPr defaultColWidth="9.140625" defaultRowHeight="15" x14ac:dyDescent="0.25"/>
  <cols>
    <col min="1" max="2" width="66.140625" style="37" customWidth="1"/>
    <col min="3" max="16384" width="9.140625" style="279"/>
  </cols>
  <sheetData>
    <row r="1" spans="1:2" ht="18.75" x14ac:dyDescent="0.25">
      <c r="B1" s="278" t="s">
        <v>68</v>
      </c>
    </row>
    <row r="2" spans="1:2" ht="18.75" x14ac:dyDescent="0.3">
      <c r="B2" s="280" t="s">
        <v>10</v>
      </c>
    </row>
    <row r="3" spans="1:2" ht="18.75" x14ac:dyDescent="0.3">
      <c r="B3" s="280" t="s">
        <v>438</v>
      </c>
    </row>
    <row r="4" spans="1:2" ht="15.75" x14ac:dyDescent="0.25">
      <c r="B4" s="27"/>
    </row>
    <row r="5" spans="1:2" ht="18.75" x14ac:dyDescent="0.3">
      <c r="A5" s="455" t="str">
        <f>'1. паспорт местоположение'!A5:C5</f>
        <v>Год раскрытия информации: 2023 год</v>
      </c>
      <c r="B5" s="455"/>
    </row>
    <row r="6" spans="1:2" ht="18.75" x14ac:dyDescent="0.3">
      <c r="A6" s="270"/>
      <c r="B6" s="270"/>
    </row>
    <row r="7" spans="1:2" ht="18.75" x14ac:dyDescent="0.25">
      <c r="A7" s="456" t="s">
        <v>9</v>
      </c>
      <c r="B7" s="456"/>
    </row>
    <row r="8" spans="1:2" ht="18.75" x14ac:dyDescent="0.25">
      <c r="A8" s="281"/>
      <c r="B8" s="281"/>
    </row>
    <row r="9" spans="1:2" x14ac:dyDescent="0.25">
      <c r="A9" s="457" t="str">
        <f>'1. паспорт местоположение'!A9:C9</f>
        <v>АО "Россети Тюмень"</v>
      </c>
      <c r="B9" s="457"/>
    </row>
    <row r="10" spans="1:2" ht="15.75" x14ac:dyDescent="0.25">
      <c r="A10" s="452" t="s">
        <v>8</v>
      </c>
      <c r="B10" s="452"/>
    </row>
    <row r="11" spans="1:2" ht="18.75" x14ac:dyDescent="0.25">
      <c r="A11" s="281"/>
      <c r="B11" s="281"/>
    </row>
    <row r="12" spans="1:2" x14ac:dyDescent="0.25">
      <c r="A12" s="458" t="str">
        <f>'1. паспорт местоположение'!A12:C12</f>
        <v>L_NS3300.KL.0041</v>
      </c>
      <c r="B12" s="459"/>
    </row>
    <row r="13" spans="1:2" ht="15.75" x14ac:dyDescent="0.25">
      <c r="A13" s="452" t="s">
        <v>7</v>
      </c>
      <c r="B13" s="452"/>
    </row>
    <row r="14" spans="1:2" ht="18.75" x14ac:dyDescent="0.25">
      <c r="A14" s="10"/>
      <c r="B14" s="10"/>
    </row>
    <row r="15" spans="1:2" ht="49.7" customHeight="1" x14ac:dyDescent="0.25">
      <c r="A15" s="45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51"/>
    </row>
    <row r="16" spans="1:2" ht="15.75" x14ac:dyDescent="0.25">
      <c r="A16" s="452" t="s">
        <v>6</v>
      </c>
      <c r="B16" s="452"/>
    </row>
    <row r="17" spans="1:2" ht="15.75" x14ac:dyDescent="0.25">
      <c r="B17" s="38"/>
    </row>
    <row r="18" spans="1:2" x14ac:dyDescent="0.25">
      <c r="A18" s="453" t="s">
        <v>395</v>
      </c>
      <c r="B18" s="454"/>
    </row>
    <row r="19" spans="1:2" ht="15.75" x14ac:dyDescent="0.25">
      <c r="B19" s="27"/>
    </row>
    <row r="20" spans="1:2" ht="15.75" thickBot="1" x14ac:dyDescent="0.3">
      <c r="B20" s="39"/>
    </row>
    <row r="21" spans="1:2" ht="60" x14ac:dyDescent="0.25">
      <c r="A21" s="263" t="s">
        <v>499</v>
      </c>
      <c r="B21" s="290"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264" t="s">
        <v>290</v>
      </c>
      <c r="B22" s="291" t="str">
        <f>'1. паспорт местоположение'!C27</f>
        <v>Тюменский район</v>
      </c>
    </row>
    <row r="23" spans="1:2" x14ac:dyDescent="0.25">
      <c r="A23" s="264" t="s">
        <v>273</v>
      </c>
      <c r="B23" s="292" t="s">
        <v>500</v>
      </c>
    </row>
    <row r="24" spans="1:2" x14ac:dyDescent="0.25">
      <c r="A24" s="264" t="s">
        <v>291</v>
      </c>
      <c r="B24" s="293" t="s">
        <v>558</v>
      </c>
    </row>
    <row r="25" spans="1:2" x14ac:dyDescent="0.25">
      <c r="A25" s="265" t="s">
        <v>292</v>
      </c>
      <c r="B25" s="291">
        <f>'3.3 паспорт описание'!C29</f>
        <v>2023</v>
      </c>
    </row>
    <row r="26" spans="1:2" x14ac:dyDescent="0.25">
      <c r="A26" s="265" t="s">
        <v>293</v>
      </c>
      <c r="B26" s="293" t="str">
        <f>'3.3 паспорт описание'!C30</f>
        <v>С</v>
      </c>
    </row>
    <row r="27" spans="1:2" ht="28.5" x14ac:dyDescent="0.25">
      <c r="A27" s="266" t="s">
        <v>541</v>
      </c>
      <c r="B27" s="294">
        <f>'6.2. Паспорт фин осв ввод'!D24</f>
        <v>104.869859992</v>
      </c>
    </row>
    <row r="28" spans="1:2" x14ac:dyDescent="0.25">
      <c r="A28" s="267" t="s">
        <v>294</v>
      </c>
      <c r="B28" s="293" t="s">
        <v>557</v>
      </c>
    </row>
    <row r="29" spans="1:2" ht="28.5" x14ac:dyDescent="0.25">
      <c r="A29" s="266" t="s">
        <v>295</v>
      </c>
      <c r="B29" s="294">
        <v>66.064999999999998</v>
      </c>
    </row>
    <row r="30" spans="1:2" ht="28.5" x14ac:dyDescent="0.25">
      <c r="A30" s="295" t="s">
        <v>296</v>
      </c>
      <c r="B30" s="296">
        <v>66.064999999999998</v>
      </c>
    </row>
    <row r="31" spans="1:2" x14ac:dyDescent="0.25">
      <c r="A31" s="267" t="s">
        <v>297</v>
      </c>
      <c r="B31" s="293"/>
    </row>
    <row r="32" spans="1:2" ht="29.25" thickBot="1" x14ac:dyDescent="0.3">
      <c r="A32" s="297" t="s">
        <v>501</v>
      </c>
      <c r="B32" s="298">
        <v>65.858000000000004</v>
      </c>
    </row>
    <row r="33" spans="1:2" ht="30" x14ac:dyDescent="0.25">
      <c r="A33" s="299" t="s">
        <v>542</v>
      </c>
      <c r="B33" s="300">
        <v>65.858000000000004</v>
      </c>
    </row>
    <row r="34" spans="1:2" x14ac:dyDescent="0.25">
      <c r="A34" s="268" t="s">
        <v>298</v>
      </c>
      <c r="B34" s="269">
        <v>0</v>
      </c>
    </row>
    <row r="35" spans="1:2" x14ac:dyDescent="0.25">
      <c r="A35" s="268" t="s">
        <v>299</v>
      </c>
      <c r="B35" s="301">
        <v>65.754999999999995</v>
      </c>
    </row>
    <row r="36" spans="1:2" x14ac:dyDescent="0.25">
      <c r="A36" s="268" t="s">
        <v>300</v>
      </c>
      <c r="B36" s="301">
        <v>54.795999999999999</v>
      </c>
    </row>
    <row r="37" spans="1:2" ht="29.25" thickBot="1" x14ac:dyDescent="0.3">
      <c r="A37" s="297" t="s">
        <v>503</v>
      </c>
      <c r="B37" s="298">
        <v>0</v>
      </c>
    </row>
    <row r="38" spans="1:2" x14ac:dyDescent="0.25">
      <c r="A38" s="268" t="s">
        <v>502</v>
      </c>
      <c r="B38" s="269" t="s">
        <v>417</v>
      </c>
    </row>
    <row r="39" spans="1:2" x14ac:dyDescent="0.25">
      <c r="A39" s="268" t="s">
        <v>298</v>
      </c>
      <c r="B39" s="269" t="s">
        <v>417</v>
      </c>
    </row>
    <row r="40" spans="1:2" x14ac:dyDescent="0.25">
      <c r="A40" s="268" t="s">
        <v>299</v>
      </c>
      <c r="B40" s="269" t="s">
        <v>417</v>
      </c>
    </row>
    <row r="41" spans="1:2" x14ac:dyDescent="0.25">
      <c r="A41" s="268" t="s">
        <v>300</v>
      </c>
      <c r="B41" s="269" t="s">
        <v>417</v>
      </c>
    </row>
    <row r="42" spans="1:2" ht="29.25" thickBot="1" x14ac:dyDescent="0.3">
      <c r="A42" s="297" t="s">
        <v>504</v>
      </c>
      <c r="B42" s="298">
        <v>0.20699999999999999</v>
      </c>
    </row>
    <row r="43" spans="1:2" ht="45" x14ac:dyDescent="0.25">
      <c r="A43" s="299" t="s">
        <v>543</v>
      </c>
      <c r="B43" s="300">
        <v>8.0000000000000002E-3</v>
      </c>
    </row>
    <row r="44" spans="1:2" x14ac:dyDescent="0.25">
      <c r="A44" s="268" t="s">
        <v>298</v>
      </c>
      <c r="B44" s="269">
        <v>0</v>
      </c>
    </row>
    <row r="45" spans="1:2" x14ac:dyDescent="0.25">
      <c r="A45" s="268" t="s">
        <v>299</v>
      </c>
      <c r="B45" s="301">
        <v>8.0000000000000002E-3</v>
      </c>
    </row>
    <row r="46" spans="1:2" x14ac:dyDescent="0.25">
      <c r="A46" s="268" t="s">
        <v>300</v>
      </c>
      <c r="B46" s="301">
        <v>8.0000000000000002E-3</v>
      </c>
    </row>
    <row r="47" spans="1:2" ht="60" x14ac:dyDescent="0.25">
      <c r="A47" s="299" t="s">
        <v>559</v>
      </c>
      <c r="B47" s="300">
        <v>0</v>
      </c>
    </row>
    <row r="48" spans="1:2" x14ac:dyDescent="0.25">
      <c r="A48" s="268" t="s">
        <v>298</v>
      </c>
      <c r="B48" s="269">
        <v>0</v>
      </c>
    </row>
    <row r="49" spans="1:2" x14ac:dyDescent="0.25">
      <c r="A49" s="268" t="s">
        <v>299</v>
      </c>
      <c r="B49" s="301">
        <v>0</v>
      </c>
    </row>
    <row r="50" spans="1:2" x14ac:dyDescent="0.25">
      <c r="A50" s="268" t="s">
        <v>300</v>
      </c>
      <c r="B50" s="301">
        <v>0</v>
      </c>
    </row>
    <row r="51" spans="1:2" ht="45" x14ac:dyDescent="0.25">
      <c r="A51" s="299" t="s">
        <v>545</v>
      </c>
      <c r="B51" s="300">
        <v>0</v>
      </c>
    </row>
    <row r="52" spans="1:2" x14ac:dyDescent="0.25">
      <c r="A52" s="268" t="s">
        <v>298</v>
      </c>
      <c r="B52" s="269">
        <v>0</v>
      </c>
    </row>
    <row r="53" spans="1:2" x14ac:dyDescent="0.25">
      <c r="A53" s="268" t="s">
        <v>299</v>
      </c>
      <c r="B53" s="301">
        <v>0</v>
      </c>
    </row>
    <row r="54" spans="1:2" x14ac:dyDescent="0.25">
      <c r="A54" s="268" t="s">
        <v>300</v>
      </c>
      <c r="B54" s="301">
        <v>0</v>
      </c>
    </row>
    <row r="55" spans="1:2" ht="30" x14ac:dyDescent="0.25">
      <c r="A55" s="299" t="s">
        <v>560</v>
      </c>
      <c r="B55" s="300">
        <v>6.0000000000000001E-3</v>
      </c>
    </row>
    <row r="56" spans="1:2" x14ac:dyDescent="0.25">
      <c r="A56" s="268" t="s">
        <v>298</v>
      </c>
      <c r="B56" s="269">
        <v>0</v>
      </c>
    </row>
    <row r="57" spans="1:2" x14ac:dyDescent="0.25">
      <c r="A57" s="268" t="s">
        <v>299</v>
      </c>
      <c r="B57" s="301">
        <v>3.0000000000000001E-3</v>
      </c>
    </row>
    <row r="58" spans="1:2" x14ac:dyDescent="0.25">
      <c r="A58" s="268" t="s">
        <v>300</v>
      </c>
      <c r="B58" s="301">
        <v>5.0000000000000001E-3</v>
      </c>
    </row>
    <row r="59" spans="1:2" ht="30" x14ac:dyDescent="0.25">
      <c r="A59" s="299" t="s">
        <v>561</v>
      </c>
      <c r="B59" s="300">
        <v>4.0000000000000001E-3</v>
      </c>
    </row>
    <row r="60" spans="1:2" x14ac:dyDescent="0.25">
      <c r="A60" s="268" t="s">
        <v>298</v>
      </c>
      <c r="B60" s="269">
        <v>0</v>
      </c>
    </row>
    <row r="61" spans="1:2" x14ac:dyDescent="0.25">
      <c r="A61" s="268" t="s">
        <v>299</v>
      </c>
      <c r="B61" s="301">
        <v>2E-3</v>
      </c>
    </row>
    <row r="62" spans="1:2" x14ac:dyDescent="0.25">
      <c r="A62" s="268" t="s">
        <v>300</v>
      </c>
      <c r="B62" s="301">
        <v>3.0000000000000001E-3</v>
      </c>
    </row>
    <row r="63" spans="1:2" ht="30" x14ac:dyDescent="0.25">
      <c r="A63" s="299" t="s">
        <v>562</v>
      </c>
      <c r="B63" s="300">
        <v>0.189</v>
      </c>
    </row>
    <row r="64" spans="1:2" x14ac:dyDescent="0.25">
      <c r="A64" s="268" t="s">
        <v>298</v>
      </c>
      <c r="B64" s="269">
        <v>0</v>
      </c>
    </row>
    <row r="65" spans="1:2" x14ac:dyDescent="0.25">
      <c r="A65" s="268" t="s">
        <v>299</v>
      </c>
      <c r="B65" s="301">
        <v>0.189</v>
      </c>
    </row>
    <row r="66" spans="1:2" x14ac:dyDescent="0.25">
      <c r="A66" s="268" t="s">
        <v>300</v>
      </c>
      <c r="B66" s="301">
        <v>0.189</v>
      </c>
    </row>
    <row r="67" spans="1:2" ht="29.25" thickBot="1" x14ac:dyDescent="0.3">
      <c r="A67" s="297" t="s">
        <v>301</v>
      </c>
      <c r="B67" s="302" t="s">
        <v>417</v>
      </c>
    </row>
    <row r="68" spans="1:2" x14ac:dyDescent="0.25">
      <c r="A68" s="268" t="s">
        <v>297</v>
      </c>
      <c r="B68" s="269" t="s">
        <v>417</v>
      </c>
    </row>
    <row r="69" spans="1:2" x14ac:dyDescent="0.25">
      <c r="A69" s="268" t="s">
        <v>505</v>
      </c>
      <c r="B69" s="269" t="s">
        <v>417</v>
      </c>
    </row>
    <row r="70" spans="1:2" x14ac:dyDescent="0.25">
      <c r="A70" s="268" t="s">
        <v>506</v>
      </c>
      <c r="B70" s="269" t="s">
        <v>417</v>
      </c>
    </row>
    <row r="71" spans="1:2" x14ac:dyDescent="0.25">
      <c r="A71" s="268" t="s">
        <v>507</v>
      </c>
      <c r="B71" s="269" t="s">
        <v>417</v>
      </c>
    </row>
    <row r="72" spans="1:2" ht="15.75" thickBot="1" x14ac:dyDescent="0.3">
      <c r="A72" s="297" t="s">
        <v>302</v>
      </c>
      <c r="B72" s="302">
        <v>0</v>
      </c>
    </row>
    <row r="73" spans="1:2" ht="29.25" customHeight="1" thickBot="1" x14ac:dyDescent="0.3">
      <c r="A73" s="297" t="s">
        <v>303</v>
      </c>
      <c r="B73" s="298">
        <v>67.786000000000001</v>
      </c>
    </row>
    <row r="74" spans="1:2" ht="15.75" thickBot="1" x14ac:dyDescent="0.3">
      <c r="A74" s="297" t="s">
        <v>304</v>
      </c>
      <c r="B74" s="302">
        <v>0</v>
      </c>
    </row>
    <row r="75" spans="1:2" ht="15.75" thickBot="1" x14ac:dyDescent="0.3">
      <c r="A75" s="297" t="s">
        <v>305</v>
      </c>
      <c r="B75" s="298">
        <v>56.829000000000001</v>
      </c>
    </row>
    <row r="76" spans="1:2" ht="15.75" thickBot="1" x14ac:dyDescent="0.3">
      <c r="A76" s="297" t="s">
        <v>306</v>
      </c>
      <c r="B76" s="302" t="s">
        <v>417</v>
      </c>
    </row>
    <row r="77" spans="1:2" x14ac:dyDescent="0.25">
      <c r="A77" s="268" t="s">
        <v>307</v>
      </c>
      <c r="B77" s="269" t="s">
        <v>508</v>
      </c>
    </row>
    <row r="78" spans="1:2" x14ac:dyDescent="0.25">
      <c r="A78" s="268" t="s">
        <v>308</v>
      </c>
      <c r="B78" s="269" t="s">
        <v>544</v>
      </c>
    </row>
    <row r="79" spans="1:2" x14ac:dyDescent="0.25">
      <c r="A79" s="268" t="s">
        <v>309</v>
      </c>
      <c r="B79" s="269" t="s">
        <v>417</v>
      </c>
    </row>
    <row r="80" spans="1:2" ht="75" x14ac:dyDescent="0.25">
      <c r="A80" s="268" t="s">
        <v>520</v>
      </c>
      <c r="B80" s="269" t="s">
        <v>563</v>
      </c>
    </row>
    <row r="81" spans="1:2" x14ac:dyDescent="0.25">
      <c r="A81" s="268" t="s">
        <v>564</v>
      </c>
      <c r="B81" s="269" t="s">
        <v>417</v>
      </c>
    </row>
    <row r="82" spans="1:2" ht="29.25" thickBot="1" x14ac:dyDescent="0.3">
      <c r="A82" s="297" t="s">
        <v>565</v>
      </c>
      <c r="B82" s="302" t="s">
        <v>414</v>
      </c>
    </row>
    <row r="83" spans="1:2" ht="29.25" thickBot="1" x14ac:dyDescent="0.3">
      <c r="A83" s="297" t="s">
        <v>566</v>
      </c>
      <c r="B83" s="302">
        <v>15</v>
      </c>
    </row>
    <row r="84" spans="1:2" x14ac:dyDescent="0.25">
      <c r="A84" s="268" t="s">
        <v>297</v>
      </c>
      <c r="B84" s="269" t="s">
        <v>417</v>
      </c>
    </row>
    <row r="85" spans="1:2" x14ac:dyDescent="0.25">
      <c r="A85" s="268" t="s">
        <v>509</v>
      </c>
      <c r="B85" s="269">
        <v>10</v>
      </c>
    </row>
    <row r="86" spans="1:2" x14ac:dyDescent="0.25">
      <c r="A86" s="268" t="s">
        <v>510</v>
      </c>
      <c r="B86" s="269">
        <v>5</v>
      </c>
    </row>
    <row r="87" spans="1:2" ht="15.75" thickBot="1" x14ac:dyDescent="0.3">
      <c r="A87" s="297" t="s">
        <v>310</v>
      </c>
      <c r="B87" s="302" t="s">
        <v>417</v>
      </c>
    </row>
    <row r="88" spans="1:2" ht="15.75" thickBot="1" x14ac:dyDescent="0.3">
      <c r="A88" s="297" t="s">
        <v>311</v>
      </c>
      <c r="B88" s="302" t="s">
        <v>417</v>
      </c>
    </row>
    <row r="89" spans="1:2" x14ac:dyDescent="0.25">
      <c r="A89" s="268" t="s">
        <v>511</v>
      </c>
      <c r="B89" s="309">
        <f>'6.1. Паспорт сетевой график'!H43</f>
        <v>45010</v>
      </c>
    </row>
    <row r="90" spans="1:2" x14ac:dyDescent="0.25">
      <c r="A90" s="268" t="s">
        <v>512</v>
      </c>
      <c r="B90" s="269" t="s">
        <v>417</v>
      </c>
    </row>
    <row r="91" spans="1:2" x14ac:dyDescent="0.25">
      <c r="A91" s="268" t="s">
        <v>513</v>
      </c>
      <c r="B91" s="269" t="s">
        <v>417</v>
      </c>
    </row>
    <row r="92" spans="1:2" ht="29.25" thickBot="1" x14ac:dyDescent="0.3">
      <c r="A92" s="297" t="s">
        <v>312</v>
      </c>
      <c r="B92" s="302" t="s">
        <v>568</v>
      </c>
    </row>
    <row r="93" spans="1:2" ht="29.25" thickBot="1" x14ac:dyDescent="0.3">
      <c r="A93" s="297" t="s">
        <v>313</v>
      </c>
      <c r="B93" s="310" t="s">
        <v>567</v>
      </c>
    </row>
    <row r="94" spans="1:2" x14ac:dyDescent="0.25">
      <c r="A94" s="268" t="s">
        <v>514</v>
      </c>
      <c r="B94" s="269" t="s">
        <v>417</v>
      </c>
    </row>
    <row r="95" spans="1:2" x14ac:dyDescent="0.25">
      <c r="A95" s="268" t="s">
        <v>515</v>
      </c>
      <c r="B95" s="269" t="s">
        <v>417</v>
      </c>
    </row>
    <row r="96" spans="1:2" x14ac:dyDescent="0.25">
      <c r="A96" s="268" t="s">
        <v>516</v>
      </c>
      <c r="B96" s="269" t="s">
        <v>417</v>
      </c>
    </row>
    <row r="97" spans="1:2" x14ac:dyDescent="0.25">
      <c r="A97" s="268" t="s">
        <v>517</v>
      </c>
      <c r="B97" s="269" t="s">
        <v>417</v>
      </c>
    </row>
    <row r="98" spans="1:2" x14ac:dyDescent="0.25">
      <c r="A98" s="268" t="s">
        <v>518</v>
      </c>
      <c r="B98" s="269" t="s">
        <v>417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2020-09-04T04:56:40Z</cp:lastPrinted>
  <dcterms:created xsi:type="dcterms:W3CDTF">2015-08-16T15:31:05Z</dcterms:created>
  <dcterms:modified xsi:type="dcterms:W3CDTF">2023-11-02T01:11:29Z</dcterms:modified>
</cp:coreProperties>
</file>